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01 - Komunikace a zpe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'SO 101 - Komunikace a zpe...'!$C$90:$K$920</definedName>
    <definedName name="_xlnm.Print_Area" localSheetId="1">'SO 101 - Komunikace a zpe...'!$C$4:$J$39,'SO 101 - Komunikace a zpe...'!$C$45:$J$72,'SO 101 - Komunikace a zpe...'!$C$78:$K$920</definedName>
    <definedName name="_xlnm.Print_Titles" localSheetId="1">'SO 101 - Komunikace a zpe...'!$90:$90</definedName>
    <definedName name="_xlnm._FilterDatabase" localSheetId="2" hidden="1">'VRN - Vedlejší rozpočtové...'!$C$82:$K$128</definedName>
    <definedName name="_xlnm.Print_Area" localSheetId="2">'VRN - Vedlejší rozpočtové...'!$C$4:$J$39,'VRN - Vedlejší rozpočtové...'!$C$45:$J$64,'VRN - Vedlejší rozpočtové...'!$C$70:$K$128</definedName>
    <definedName name="_xlnm.Print_Titles" localSheetId="2">'VRN - Vedlejší rozpočtové...'!$82:$82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J79"/>
  <c r="F77"/>
  <c r="E75"/>
  <c r="J54"/>
  <c r="F52"/>
  <c r="E50"/>
  <c r="J24"/>
  <c r="E24"/>
  <c r="J55"/>
  <c r="J23"/>
  <c r="J18"/>
  <c r="E18"/>
  <c r="F80"/>
  <c r="J17"/>
  <c r="J15"/>
  <c r="E15"/>
  <c r="F79"/>
  <c r="J14"/>
  <c r="J12"/>
  <c r="J77"/>
  <c r="E7"/>
  <c r="E73"/>
  <c i="2" r="J37"/>
  <c r="J36"/>
  <c i="1" r="AY55"/>
  <c i="2" r="J35"/>
  <c i="1" r="AX55"/>
  <c i="2" r="BI918"/>
  <c r="BH918"/>
  <c r="BG918"/>
  <c r="BF918"/>
  <c r="T918"/>
  <c r="R918"/>
  <c r="P918"/>
  <c r="BI913"/>
  <c r="BH913"/>
  <c r="BG913"/>
  <c r="BF913"/>
  <c r="T913"/>
  <c r="R913"/>
  <c r="P913"/>
  <c r="BI908"/>
  <c r="BH908"/>
  <c r="BG908"/>
  <c r="BF908"/>
  <c r="T908"/>
  <c r="R908"/>
  <c r="P908"/>
  <c r="BI903"/>
  <c r="BH903"/>
  <c r="BG903"/>
  <c r="BF903"/>
  <c r="T903"/>
  <c r="R903"/>
  <c r="P903"/>
  <c r="BI898"/>
  <c r="BH898"/>
  <c r="BG898"/>
  <c r="BF898"/>
  <c r="T898"/>
  <c r="R898"/>
  <c r="P898"/>
  <c r="BI894"/>
  <c r="BH894"/>
  <c r="BG894"/>
  <c r="BF894"/>
  <c r="T894"/>
  <c r="R894"/>
  <c r="P894"/>
  <c r="BI888"/>
  <c r="BH888"/>
  <c r="BG888"/>
  <c r="BF888"/>
  <c r="T888"/>
  <c r="R888"/>
  <c r="P888"/>
  <c r="BI883"/>
  <c r="BH883"/>
  <c r="BG883"/>
  <c r="BF883"/>
  <c r="T883"/>
  <c r="R883"/>
  <c r="P883"/>
  <c r="BI878"/>
  <c r="BH878"/>
  <c r="BG878"/>
  <c r="BF878"/>
  <c r="T878"/>
  <c r="R878"/>
  <c r="P878"/>
  <c r="BI873"/>
  <c r="BH873"/>
  <c r="BG873"/>
  <c r="BF873"/>
  <c r="T873"/>
  <c r="R873"/>
  <c r="P873"/>
  <c r="BI868"/>
  <c r="BH868"/>
  <c r="BG868"/>
  <c r="BF868"/>
  <c r="T868"/>
  <c r="T867"/>
  <c r="R868"/>
  <c r="R867"/>
  <c r="P868"/>
  <c r="P867"/>
  <c r="BI862"/>
  <c r="BH862"/>
  <c r="BG862"/>
  <c r="BF862"/>
  <c r="T862"/>
  <c r="R862"/>
  <c r="P862"/>
  <c r="BI856"/>
  <c r="BH856"/>
  <c r="BG856"/>
  <c r="BF856"/>
  <c r="T856"/>
  <c r="R856"/>
  <c r="P856"/>
  <c r="BI850"/>
  <c r="BH850"/>
  <c r="BG850"/>
  <c r="BF850"/>
  <c r="T850"/>
  <c r="R850"/>
  <c r="P850"/>
  <c r="BI846"/>
  <c r="BH846"/>
  <c r="BG846"/>
  <c r="BF846"/>
  <c r="T846"/>
  <c r="R846"/>
  <c r="P846"/>
  <c r="BI840"/>
  <c r="BH840"/>
  <c r="BG840"/>
  <c r="BF840"/>
  <c r="T840"/>
  <c r="R840"/>
  <c r="P840"/>
  <c r="BI836"/>
  <c r="BH836"/>
  <c r="BG836"/>
  <c r="BF836"/>
  <c r="T836"/>
  <c r="R836"/>
  <c r="P836"/>
  <c r="BI831"/>
  <c r="BH831"/>
  <c r="BG831"/>
  <c r="BF831"/>
  <c r="T831"/>
  <c r="R831"/>
  <c r="P831"/>
  <c r="BI827"/>
  <c r="BH827"/>
  <c r="BG827"/>
  <c r="BF827"/>
  <c r="T827"/>
  <c r="R827"/>
  <c r="P827"/>
  <c r="BI814"/>
  <c r="BH814"/>
  <c r="BG814"/>
  <c r="BF814"/>
  <c r="T814"/>
  <c r="R814"/>
  <c r="P814"/>
  <c r="BI802"/>
  <c r="BH802"/>
  <c r="BG802"/>
  <c r="BF802"/>
  <c r="T802"/>
  <c r="R802"/>
  <c r="P802"/>
  <c r="BI793"/>
  <c r="BH793"/>
  <c r="BG793"/>
  <c r="BF793"/>
  <c r="T793"/>
  <c r="R793"/>
  <c r="P793"/>
  <c r="BI784"/>
  <c r="BH784"/>
  <c r="BG784"/>
  <c r="BF784"/>
  <c r="T784"/>
  <c r="R784"/>
  <c r="P784"/>
  <c r="BI780"/>
  <c r="BH780"/>
  <c r="BG780"/>
  <c r="BF780"/>
  <c r="T780"/>
  <c r="R780"/>
  <c r="P780"/>
  <c r="BI776"/>
  <c r="BH776"/>
  <c r="BG776"/>
  <c r="BF776"/>
  <c r="T776"/>
  <c r="R776"/>
  <c r="P776"/>
  <c r="BI771"/>
  <c r="BH771"/>
  <c r="BG771"/>
  <c r="BF771"/>
  <c r="T771"/>
  <c r="R771"/>
  <c r="P771"/>
  <c r="BI767"/>
  <c r="BH767"/>
  <c r="BG767"/>
  <c r="BF767"/>
  <c r="T767"/>
  <c r="R767"/>
  <c r="P767"/>
  <c r="BI763"/>
  <c r="BH763"/>
  <c r="BG763"/>
  <c r="BF763"/>
  <c r="T763"/>
  <c r="R763"/>
  <c r="P763"/>
  <c r="BI757"/>
  <c r="BH757"/>
  <c r="BG757"/>
  <c r="BF757"/>
  <c r="T757"/>
  <c r="R757"/>
  <c r="P757"/>
  <c r="BI751"/>
  <c r="BH751"/>
  <c r="BG751"/>
  <c r="BF751"/>
  <c r="T751"/>
  <c r="R751"/>
  <c r="P751"/>
  <c r="BI747"/>
  <c r="BH747"/>
  <c r="BG747"/>
  <c r="BF747"/>
  <c r="T747"/>
  <c r="R747"/>
  <c r="P747"/>
  <c r="BI743"/>
  <c r="BH743"/>
  <c r="BG743"/>
  <c r="BF743"/>
  <c r="T743"/>
  <c r="R743"/>
  <c r="P743"/>
  <c r="BI739"/>
  <c r="BH739"/>
  <c r="BG739"/>
  <c r="BF739"/>
  <c r="T739"/>
  <c r="R739"/>
  <c r="P739"/>
  <c r="BI735"/>
  <c r="BH735"/>
  <c r="BG735"/>
  <c r="BF735"/>
  <c r="T735"/>
  <c r="R735"/>
  <c r="P735"/>
  <c r="BI728"/>
  <c r="BH728"/>
  <c r="BG728"/>
  <c r="BF728"/>
  <c r="T728"/>
  <c r="R728"/>
  <c r="P728"/>
  <c r="BI724"/>
  <c r="BH724"/>
  <c r="BG724"/>
  <c r="BF724"/>
  <c r="T724"/>
  <c r="R724"/>
  <c r="P724"/>
  <c r="BI720"/>
  <c r="BH720"/>
  <c r="BG720"/>
  <c r="BF720"/>
  <c r="T720"/>
  <c r="R720"/>
  <c r="P720"/>
  <c r="BI716"/>
  <c r="BH716"/>
  <c r="BG716"/>
  <c r="BF716"/>
  <c r="T716"/>
  <c r="R716"/>
  <c r="P716"/>
  <c r="BI712"/>
  <c r="BH712"/>
  <c r="BG712"/>
  <c r="BF712"/>
  <c r="T712"/>
  <c r="R712"/>
  <c r="P712"/>
  <c r="BI708"/>
  <c r="BH708"/>
  <c r="BG708"/>
  <c r="BF708"/>
  <c r="T708"/>
  <c r="R708"/>
  <c r="P708"/>
  <c r="BI703"/>
  <c r="BH703"/>
  <c r="BG703"/>
  <c r="BF703"/>
  <c r="T703"/>
  <c r="R703"/>
  <c r="P703"/>
  <c r="BI699"/>
  <c r="BH699"/>
  <c r="BG699"/>
  <c r="BF699"/>
  <c r="T699"/>
  <c r="R699"/>
  <c r="P699"/>
  <c r="BI695"/>
  <c r="BH695"/>
  <c r="BG695"/>
  <c r="BF695"/>
  <c r="T695"/>
  <c r="R695"/>
  <c r="P695"/>
  <c r="BI691"/>
  <c r="BH691"/>
  <c r="BG691"/>
  <c r="BF691"/>
  <c r="T691"/>
  <c r="R691"/>
  <c r="P691"/>
  <c r="BI687"/>
  <c r="BH687"/>
  <c r="BG687"/>
  <c r="BF687"/>
  <c r="T687"/>
  <c r="R687"/>
  <c r="P687"/>
  <c r="BI683"/>
  <c r="BH683"/>
  <c r="BG683"/>
  <c r="BF683"/>
  <c r="T683"/>
  <c r="R683"/>
  <c r="P683"/>
  <c r="BI678"/>
  <c r="BH678"/>
  <c r="BG678"/>
  <c r="BF678"/>
  <c r="T678"/>
  <c r="R678"/>
  <c r="P678"/>
  <c r="BI674"/>
  <c r="BH674"/>
  <c r="BG674"/>
  <c r="BF674"/>
  <c r="T674"/>
  <c r="R674"/>
  <c r="P674"/>
  <c r="BI670"/>
  <c r="BH670"/>
  <c r="BG670"/>
  <c r="BF670"/>
  <c r="T670"/>
  <c r="R670"/>
  <c r="P670"/>
  <c r="BI666"/>
  <c r="BH666"/>
  <c r="BG666"/>
  <c r="BF666"/>
  <c r="T666"/>
  <c r="R666"/>
  <c r="P666"/>
  <c r="BI661"/>
  <c r="BH661"/>
  <c r="BG661"/>
  <c r="BF661"/>
  <c r="T661"/>
  <c r="R661"/>
  <c r="P661"/>
  <c r="BI656"/>
  <c r="BH656"/>
  <c r="BG656"/>
  <c r="BF656"/>
  <c r="T656"/>
  <c r="R656"/>
  <c r="P656"/>
  <c r="BI652"/>
  <c r="BH652"/>
  <c r="BG652"/>
  <c r="BF652"/>
  <c r="T652"/>
  <c r="R652"/>
  <c r="P652"/>
  <c r="BI649"/>
  <c r="BH649"/>
  <c r="BG649"/>
  <c r="BF649"/>
  <c r="T649"/>
  <c r="R649"/>
  <c r="P649"/>
  <c r="BI644"/>
  <c r="BH644"/>
  <c r="BG644"/>
  <c r="BF644"/>
  <c r="T644"/>
  <c r="R644"/>
  <c r="P644"/>
  <c r="BI639"/>
  <c r="BH639"/>
  <c r="BG639"/>
  <c r="BF639"/>
  <c r="T639"/>
  <c r="R639"/>
  <c r="P639"/>
  <c r="BI634"/>
  <c r="BH634"/>
  <c r="BG634"/>
  <c r="BF634"/>
  <c r="T634"/>
  <c r="R634"/>
  <c r="P634"/>
  <c r="BI630"/>
  <c r="BH630"/>
  <c r="BG630"/>
  <c r="BF630"/>
  <c r="T630"/>
  <c r="R630"/>
  <c r="P630"/>
  <c r="BI624"/>
  <c r="BH624"/>
  <c r="BG624"/>
  <c r="BF624"/>
  <c r="T624"/>
  <c r="R624"/>
  <c r="P624"/>
  <c r="BI616"/>
  <c r="BH616"/>
  <c r="BG616"/>
  <c r="BF616"/>
  <c r="T616"/>
  <c r="R616"/>
  <c r="P616"/>
  <c r="BI611"/>
  <c r="BH611"/>
  <c r="BG611"/>
  <c r="BF611"/>
  <c r="T611"/>
  <c r="R611"/>
  <c r="P611"/>
  <c r="BI606"/>
  <c r="BH606"/>
  <c r="BG606"/>
  <c r="BF606"/>
  <c r="T606"/>
  <c r="R606"/>
  <c r="P606"/>
  <c r="BI601"/>
  <c r="BH601"/>
  <c r="BG601"/>
  <c r="BF601"/>
  <c r="T601"/>
  <c r="R601"/>
  <c r="P601"/>
  <c r="BI596"/>
  <c r="BH596"/>
  <c r="BG596"/>
  <c r="BF596"/>
  <c r="T596"/>
  <c r="R596"/>
  <c r="P596"/>
  <c r="BI592"/>
  <c r="BH592"/>
  <c r="BG592"/>
  <c r="BF592"/>
  <c r="T592"/>
  <c r="R592"/>
  <c r="P592"/>
  <c r="BI588"/>
  <c r="BH588"/>
  <c r="BG588"/>
  <c r="BF588"/>
  <c r="T588"/>
  <c r="R588"/>
  <c r="P588"/>
  <c r="BI584"/>
  <c r="BH584"/>
  <c r="BG584"/>
  <c r="BF584"/>
  <c r="T584"/>
  <c r="R584"/>
  <c r="P584"/>
  <c r="BI580"/>
  <c r="BH580"/>
  <c r="BG580"/>
  <c r="BF580"/>
  <c r="T580"/>
  <c r="R580"/>
  <c r="P580"/>
  <c r="BI574"/>
  <c r="BH574"/>
  <c r="BG574"/>
  <c r="BF574"/>
  <c r="T574"/>
  <c r="R574"/>
  <c r="P574"/>
  <c r="BI568"/>
  <c r="BH568"/>
  <c r="BG568"/>
  <c r="BF568"/>
  <c r="T568"/>
  <c r="R568"/>
  <c r="P568"/>
  <c r="BI565"/>
  <c r="BH565"/>
  <c r="BG565"/>
  <c r="BF565"/>
  <c r="T565"/>
  <c r="R565"/>
  <c r="P565"/>
  <c r="BI559"/>
  <c r="BH559"/>
  <c r="BG559"/>
  <c r="BF559"/>
  <c r="T559"/>
  <c r="R559"/>
  <c r="P559"/>
  <c r="BI555"/>
  <c r="BH555"/>
  <c r="BG555"/>
  <c r="BF555"/>
  <c r="T555"/>
  <c r="R555"/>
  <c r="P555"/>
  <c r="BI552"/>
  <c r="BH552"/>
  <c r="BG552"/>
  <c r="BF552"/>
  <c r="T552"/>
  <c r="R552"/>
  <c r="P552"/>
  <c r="BI549"/>
  <c r="BH549"/>
  <c r="BG549"/>
  <c r="BF549"/>
  <c r="T549"/>
  <c r="R549"/>
  <c r="P549"/>
  <c r="BI546"/>
  <c r="BH546"/>
  <c r="BG546"/>
  <c r="BF546"/>
  <c r="T546"/>
  <c r="R546"/>
  <c r="P546"/>
  <c r="BI540"/>
  <c r="BH540"/>
  <c r="BG540"/>
  <c r="BF540"/>
  <c r="T540"/>
  <c r="R540"/>
  <c r="P540"/>
  <c r="BI535"/>
  <c r="BH535"/>
  <c r="BG535"/>
  <c r="BF535"/>
  <c r="T535"/>
  <c r="R535"/>
  <c r="P535"/>
  <c r="BI530"/>
  <c r="BH530"/>
  <c r="BG530"/>
  <c r="BF530"/>
  <c r="T530"/>
  <c r="R530"/>
  <c r="P530"/>
  <c r="BI527"/>
  <c r="BH527"/>
  <c r="BG527"/>
  <c r="BF527"/>
  <c r="T527"/>
  <c r="R527"/>
  <c r="P527"/>
  <c r="BI523"/>
  <c r="BH523"/>
  <c r="BG523"/>
  <c r="BF523"/>
  <c r="T523"/>
  <c r="R523"/>
  <c r="P523"/>
  <c r="BI520"/>
  <c r="BH520"/>
  <c r="BG520"/>
  <c r="BF520"/>
  <c r="T520"/>
  <c r="R520"/>
  <c r="P520"/>
  <c r="BI516"/>
  <c r="BH516"/>
  <c r="BG516"/>
  <c r="BF516"/>
  <c r="T516"/>
  <c r="R516"/>
  <c r="P516"/>
  <c r="BI511"/>
  <c r="BH511"/>
  <c r="BG511"/>
  <c r="BF511"/>
  <c r="T511"/>
  <c r="R511"/>
  <c r="P511"/>
  <c r="BI507"/>
  <c r="BH507"/>
  <c r="BG507"/>
  <c r="BF507"/>
  <c r="T507"/>
  <c r="R507"/>
  <c r="P507"/>
  <c r="BI502"/>
  <c r="BH502"/>
  <c r="BG502"/>
  <c r="BF502"/>
  <c r="T502"/>
  <c r="R502"/>
  <c r="P502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7"/>
  <c r="BH487"/>
  <c r="BG487"/>
  <c r="BF487"/>
  <c r="T487"/>
  <c r="R487"/>
  <c r="P487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3"/>
  <c r="BH463"/>
  <c r="BG463"/>
  <c r="BF463"/>
  <c r="T463"/>
  <c r="R463"/>
  <c r="P463"/>
  <c r="BI457"/>
  <c r="BH457"/>
  <c r="BG457"/>
  <c r="BF457"/>
  <c r="T457"/>
  <c r="R457"/>
  <c r="P457"/>
  <c r="BI451"/>
  <c r="BH451"/>
  <c r="BG451"/>
  <c r="BF451"/>
  <c r="T451"/>
  <c r="R451"/>
  <c r="P451"/>
  <c r="BI442"/>
  <c r="BH442"/>
  <c r="BG442"/>
  <c r="BF442"/>
  <c r="T442"/>
  <c r="R442"/>
  <c r="P442"/>
  <c r="BI437"/>
  <c r="BH437"/>
  <c r="BG437"/>
  <c r="BF437"/>
  <c r="T437"/>
  <c r="R437"/>
  <c r="P437"/>
  <c r="BI429"/>
  <c r="BH429"/>
  <c r="BG429"/>
  <c r="BF429"/>
  <c r="T429"/>
  <c r="R429"/>
  <c r="P429"/>
  <c r="BI421"/>
  <c r="BH421"/>
  <c r="BG421"/>
  <c r="BF421"/>
  <c r="T421"/>
  <c r="R421"/>
  <c r="P421"/>
  <c r="BI413"/>
  <c r="BH413"/>
  <c r="BG413"/>
  <c r="BF413"/>
  <c r="T413"/>
  <c r="R413"/>
  <c r="P413"/>
  <c r="BI405"/>
  <c r="BH405"/>
  <c r="BG405"/>
  <c r="BF405"/>
  <c r="T405"/>
  <c r="R405"/>
  <c r="P405"/>
  <c r="BI400"/>
  <c r="BH400"/>
  <c r="BG400"/>
  <c r="BF400"/>
  <c r="T400"/>
  <c r="R400"/>
  <c r="P400"/>
  <c r="BI391"/>
  <c r="BH391"/>
  <c r="BG391"/>
  <c r="BF391"/>
  <c r="T391"/>
  <c r="R391"/>
  <c r="P391"/>
  <c r="BI383"/>
  <c r="BH383"/>
  <c r="BG383"/>
  <c r="BF383"/>
  <c r="T383"/>
  <c r="R383"/>
  <c r="P383"/>
  <c r="BI375"/>
  <c r="BH375"/>
  <c r="BG375"/>
  <c r="BF375"/>
  <c r="T375"/>
  <c r="R375"/>
  <c r="P375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2"/>
  <c r="BH342"/>
  <c r="BG342"/>
  <c r="BF342"/>
  <c r="T342"/>
  <c r="R342"/>
  <c r="P342"/>
  <c r="BI334"/>
  <c r="BH334"/>
  <c r="BG334"/>
  <c r="BF334"/>
  <c r="T334"/>
  <c r="R334"/>
  <c r="P334"/>
  <c r="BI329"/>
  <c r="BH329"/>
  <c r="BG329"/>
  <c r="BF329"/>
  <c r="T329"/>
  <c r="R329"/>
  <c r="P329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4"/>
  <c r="BH304"/>
  <c r="BG304"/>
  <c r="BF304"/>
  <c r="T304"/>
  <c r="R304"/>
  <c r="P304"/>
  <c r="BI294"/>
  <c r="BH294"/>
  <c r="BG294"/>
  <c r="BF294"/>
  <c r="T294"/>
  <c r="R294"/>
  <c r="P294"/>
  <c r="BI286"/>
  <c r="BH286"/>
  <c r="BG286"/>
  <c r="BF286"/>
  <c r="T286"/>
  <c r="R286"/>
  <c r="P286"/>
  <c r="BI281"/>
  <c r="BH281"/>
  <c r="BG281"/>
  <c r="BF281"/>
  <c r="T281"/>
  <c r="R281"/>
  <c r="P281"/>
  <c r="BI271"/>
  <c r="BH271"/>
  <c r="BG271"/>
  <c r="BF271"/>
  <c r="T271"/>
  <c r="R271"/>
  <c r="P271"/>
  <c r="BI267"/>
  <c r="BH267"/>
  <c r="BG267"/>
  <c r="BF267"/>
  <c r="T267"/>
  <c r="R267"/>
  <c r="P267"/>
  <c r="BI261"/>
  <c r="BH261"/>
  <c r="BG261"/>
  <c r="BF261"/>
  <c r="T261"/>
  <c r="T255"/>
  <c r="R261"/>
  <c r="R255"/>
  <c r="P261"/>
  <c r="P255"/>
  <c r="BI256"/>
  <c r="BH256"/>
  <c r="BG256"/>
  <c r="BF256"/>
  <c r="T256"/>
  <c r="R256"/>
  <c r="P256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0"/>
  <c r="BH220"/>
  <c r="BG220"/>
  <c r="BF220"/>
  <c r="T220"/>
  <c r="R220"/>
  <c r="P220"/>
  <c r="BI215"/>
  <c r="BH215"/>
  <c r="BG215"/>
  <c r="BF215"/>
  <c r="T215"/>
  <c r="R215"/>
  <c r="P215"/>
  <c r="BI210"/>
  <c r="BH210"/>
  <c r="BG210"/>
  <c r="BF210"/>
  <c r="T210"/>
  <c r="R210"/>
  <c r="P210"/>
  <c r="BI205"/>
  <c r="BH205"/>
  <c r="BG205"/>
  <c r="BF205"/>
  <c r="T205"/>
  <c r="R205"/>
  <c r="P205"/>
  <c r="BI201"/>
  <c r="BH201"/>
  <c r="BG201"/>
  <c r="BF201"/>
  <c r="T201"/>
  <c r="R201"/>
  <c r="P201"/>
  <c r="BI197"/>
  <c r="BH197"/>
  <c r="BG197"/>
  <c r="BF197"/>
  <c r="T197"/>
  <c r="R197"/>
  <c r="P197"/>
  <c r="BI193"/>
  <c r="BH193"/>
  <c r="BG193"/>
  <c r="BF193"/>
  <c r="T193"/>
  <c r="R193"/>
  <c r="P193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4"/>
  <c r="BH164"/>
  <c r="BG164"/>
  <c r="BF164"/>
  <c r="T164"/>
  <c r="R164"/>
  <c r="P164"/>
  <c r="BI154"/>
  <c r="BH154"/>
  <c r="BG154"/>
  <c r="BF154"/>
  <c r="T154"/>
  <c r="R154"/>
  <c r="P154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98"/>
  <c r="BH98"/>
  <c r="BG98"/>
  <c r="BF98"/>
  <c r="T98"/>
  <c r="R98"/>
  <c r="P98"/>
  <c r="BI94"/>
  <c r="BH94"/>
  <c r="BG94"/>
  <c r="BF94"/>
  <c r="T94"/>
  <c r="R94"/>
  <c r="P94"/>
  <c r="J87"/>
  <c r="F85"/>
  <c r="E83"/>
  <c r="J54"/>
  <c r="F52"/>
  <c r="E50"/>
  <c r="J24"/>
  <c r="E24"/>
  <c r="J55"/>
  <c r="J23"/>
  <c r="J18"/>
  <c r="E18"/>
  <c r="F88"/>
  <c r="J17"/>
  <c r="J15"/>
  <c r="E15"/>
  <c r="F54"/>
  <c r="J14"/>
  <c r="J12"/>
  <c r="J52"/>
  <c r="E7"/>
  <c r="E81"/>
  <c i="1" r="L50"/>
  <c r="AM50"/>
  <c r="AM49"/>
  <c r="L49"/>
  <c r="AM47"/>
  <c r="L47"/>
  <c r="L45"/>
  <c r="L44"/>
  <c i="2" r="BK913"/>
  <c r="J814"/>
  <c r="BK215"/>
  <c r="BK474"/>
  <c r="J546"/>
  <c r="J231"/>
  <c r="J188"/>
  <c r="BK429"/>
  <c r="J507"/>
  <c r="J235"/>
  <c r="J220"/>
  <c r="J311"/>
  <c r="J243"/>
  <c r="BK391"/>
  <c r="J793"/>
  <c r="BK559"/>
  <c r="BK210"/>
  <c r="J735"/>
  <c r="J523"/>
  <c r="BK836"/>
  <c r="J362"/>
  <c r="F34"/>
  <c r="J281"/>
  <c r="BK757"/>
  <c r="J457"/>
  <c r="BK148"/>
  <c r="J771"/>
  <c r="J592"/>
  <c i="3" r="J102"/>
  <c i="2" r="J763"/>
  <c r="BK173"/>
  <c r="J104"/>
  <c r="BK868"/>
  <c r="J757"/>
  <c r="BK119"/>
  <c r="BK220"/>
  <c r="BK400"/>
  <c r="BK814"/>
  <c r="BK495"/>
  <c r="BK197"/>
  <c r="BK520"/>
  <c r="J256"/>
  <c r="J611"/>
  <c i="3" r="BK122"/>
  <c i="2" r="BK413"/>
  <c r="BK678"/>
  <c r="BK674"/>
  <c r="J634"/>
  <c i="3" r="J126"/>
  <c i="2" r="BK154"/>
  <c r="J652"/>
  <c r="BK601"/>
  <c r="BK666"/>
  <c r="BK114"/>
  <c r="J687"/>
  <c r="BK695"/>
  <c r="BK661"/>
  <c i="3" r="BK90"/>
  <c i="2" r="J437"/>
  <c r="BK383"/>
  <c r="J724"/>
  <c r="J474"/>
  <c r="J913"/>
  <c r="BK193"/>
  <c r="J540"/>
  <c r="BK239"/>
  <c r="BK421"/>
  <c r="BK491"/>
  <c r="BK898"/>
  <c r="J862"/>
  <c r="J552"/>
  <c r="BK227"/>
  <c r="BK649"/>
  <c r="J630"/>
  <c r="BK873"/>
  <c i="3" r="J109"/>
  <c i="2" r="J624"/>
  <c r="J520"/>
  <c r="J670"/>
  <c r="BK670"/>
  <c r="BK616"/>
  <c r="BK703"/>
  <c i="3" r="J105"/>
  <c i="2" r="BK94"/>
  <c r="BK918"/>
  <c r="BK552"/>
  <c r="J574"/>
  <c r="J294"/>
  <c r="BK109"/>
  <c r="BK98"/>
  <c r="BK178"/>
  <c r="J109"/>
  <c r="BK271"/>
  <c r="J215"/>
  <c i="3" r="BK102"/>
  <c i="2" r="J178"/>
  <c r="J712"/>
  <c r="J656"/>
  <c r="J527"/>
  <c i="3" r="BK114"/>
  <c i="2" r="J421"/>
  <c r="BK831"/>
  <c r="BK457"/>
  <c r="BK535"/>
  <c r="BK743"/>
  <c r="BK231"/>
  <c r="J596"/>
  <c r="J487"/>
  <c r="BK104"/>
  <c r="BK555"/>
  <c r="BK169"/>
  <c r="J918"/>
  <c r="BK776"/>
  <c r="J114"/>
  <c r="BK368"/>
  <c r="BK827"/>
  <c r="J840"/>
  <c r="J135"/>
  <c r="J342"/>
  <c r="J846"/>
  <c r="BK634"/>
  <c r="J315"/>
  <c r="BK712"/>
  <c r="BK639"/>
  <c i="3" r="BK118"/>
  <c i="2" r="BK728"/>
  <c r="J683"/>
  <c r="BK652"/>
  <c r="J530"/>
  <c r="J169"/>
  <c r="J856"/>
  <c r="J319"/>
  <c r="BK840"/>
  <c r="J348"/>
  <c r="J286"/>
  <c r="BK846"/>
  <c r="BK334"/>
  <c i="3" r="BK105"/>
  <c i="2" r="BK437"/>
  <c r="BK405"/>
  <c r="J699"/>
  <c r="BK247"/>
  <c r="BK123"/>
  <c r="BK580"/>
  <c r="J802"/>
  <c r="BK281"/>
  <c r="J34"/>
  <c r="BK507"/>
  <c r="BK584"/>
  <c r="BK850"/>
  <c r="BK442"/>
  <c r="J568"/>
  <c r="BK362"/>
  <c r="BK502"/>
  <c r="J148"/>
  <c r="J691"/>
  <c r="J271"/>
  <c r="BK482"/>
  <c r="BK802"/>
  <c r="BK716"/>
  <c i="3" r="BK94"/>
  <c i="2" r="J491"/>
  <c r="J674"/>
  <c r="J606"/>
  <c r="J751"/>
  <c r="BK592"/>
  <c i="3" r="J114"/>
  <c i="2" r="J565"/>
  <c r="J442"/>
  <c r="BK516"/>
  <c r="J119"/>
  <c r="BK267"/>
  <c r="J894"/>
  <c r="BK767"/>
  <c r="BK304"/>
  <c r="J400"/>
  <c r="J511"/>
  <c r="J743"/>
  <c r="BK530"/>
  <c r="BK630"/>
  <c r="BK286"/>
  <c r="J478"/>
  <c r="BK751"/>
  <c r="J666"/>
  <c i="1" r="AS54"/>
  <c i="2" r="J470"/>
  <c r="J329"/>
  <c r="J123"/>
  <c r="J183"/>
  <c r="BK527"/>
  <c r="J878"/>
  <c r="J767"/>
  <c r="J898"/>
  <c r="BK691"/>
  <c r="F35"/>
  <c r="BK687"/>
  <c r="F37"/>
  <c r="BK261"/>
  <c r="BK546"/>
  <c r="BK183"/>
  <c r="J728"/>
  <c r="BK470"/>
  <c r="J197"/>
  <c r="BK478"/>
  <c i="3" r="BK86"/>
  <c i="2" r="J334"/>
  <c r="J831"/>
  <c r="BK499"/>
  <c r="BK329"/>
  <c r="BK463"/>
  <c r="J616"/>
  <c r="BK348"/>
  <c r="BK574"/>
  <c r="J601"/>
  <c r="BK127"/>
  <c r="BK315"/>
  <c r="BK311"/>
  <c r="BK735"/>
  <c r="BK139"/>
  <c r="J584"/>
  <c r="J429"/>
  <c r="BK357"/>
  <c r="BK375"/>
  <c r="J451"/>
  <c r="BK565"/>
  <c r="BK135"/>
  <c r="J784"/>
  <c r="J154"/>
  <c r="BK523"/>
  <c r="BK319"/>
  <c r="BK656"/>
  <c r="BK256"/>
  <c r="J413"/>
  <c r="BK588"/>
  <c r="BK540"/>
  <c r="J94"/>
  <c r="J139"/>
  <c r="J836"/>
  <c r="J716"/>
  <c r="J559"/>
  <c i="3" r="J98"/>
  <c i="2" r="BK201"/>
  <c r="J720"/>
  <c r="BK908"/>
  <c r="J495"/>
  <c r="BK780"/>
  <c i="3" r="J122"/>
  <c i="2" r="BK793"/>
  <c r="J883"/>
  <c r="BK188"/>
  <c r="BK856"/>
  <c r="J747"/>
  <c r="J780"/>
  <c r="J201"/>
  <c r="BK878"/>
  <c r="J261"/>
  <c r="J251"/>
  <c r="J516"/>
  <c r="J580"/>
  <c r="BK549"/>
  <c r="J210"/>
  <c r="J463"/>
  <c r="J164"/>
  <c r="BK883"/>
  <c r="J502"/>
  <c r="J868"/>
  <c r="BK342"/>
  <c r="BK596"/>
  <c r="J661"/>
  <c i="3" r="BK98"/>
  <c i="2" r="J193"/>
  <c r="BK683"/>
  <c r="J873"/>
  <c r="J357"/>
  <c r="BK606"/>
  <c r="BK724"/>
  <c i="3" r="BK109"/>
  <c i="2" r="J827"/>
  <c r="J304"/>
  <c r="BK511"/>
  <c r="BK352"/>
  <c r="J173"/>
  <c r="BK720"/>
  <c r="J649"/>
  <c r="J127"/>
  <c r="BK611"/>
  <c r="BK862"/>
  <c r="BK747"/>
  <c r="J549"/>
  <c r="BK451"/>
  <c r="F36"/>
  <c r="J368"/>
  <c r="J144"/>
  <c i="3" r="J86"/>
  <c i="2" r="J708"/>
  <c r="BK624"/>
  <c r="BK294"/>
  <c r="J644"/>
  <c r="BK568"/>
  <c r="J776"/>
  <c r="BK771"/>
  <c i="3" r="J90"/>
  <c i="2" r="BK903"/>
  <c r="BK144"/>
  <c r="J695"/>
  <c r="BK487"/>
  <c i="3" r="J94"/>
  <c i="2" r="BK784"/>
  <c r="J98"/>
  <c r="BK888"/>
  <c r="BK644"/>
  <c r="J239"/>
  <c r="J405"/>
  <c r="J391"/>
  <c r="J375"/>
  <c r="J703"/>
  <c r="BK205"/>
  <c r="BK708"/>
  <c r="J739"/>
  <c r="BK235"/>
  <c r="BK164"/>
  <c r="BK739"/>
  <c r="BK699"/>
  <c r="J383"/>
  <c r="J850"/>
  <c r="J267"/>
  <c r="BK251"/>
  <c r="J588"/>
  <c r="BK894"/>
  <c r="BK763"/>
  <c i="3" r="BK126"/>
  <c i="2" r="J555"/>
  <c r="J499"/>
  <c r="J205"/>
  <c r="J535"/>
  <c r="J482"/>
  <c r="BK243"/>
  <c r="J227"/>
  <c r="J908"/>
  <c r="J352"/>
  <c r="J903"/>
  <c r="J639"/>
  <c r="J888"/>
  <c r="J678"/>
  <c r="J247"/>
  <c i="3" r="J118"/>
  <c i="2" l="1" r="P93"/>
  <c r="R682"/>
  <c r="R539"/>
  <c r="BK93"/>
  <c r="J93"/>
  <c r="J61"/>
  <c r="P682"/>
  <c r="P539"/>
  <c r="BK226"/>
  <c r="J226"/>
  <c r="J62"/>
  <c r="P469"/>
  <c r="BK872"/>
  <c r="J872"/>
  <c r="J71"/>
  <c r="P226"/>
  <c r="T469"/>
  <c r="P872"/>
  <c r="P871"/>
  <c r="R775"/>
  <c r="R266"/>
  <c r="BK266"/>
  <c r="J266"/>
  <c r="J64"/>
  <c r="T682"/>
  <c r="T539"/>
  <c r="T226"/>
  <c r="P775"/>
  <c r="T775"/>
  <c r="T93"/>
  <c r="R469"/>
  <c r="T872"/>
  <c r="T871"/>
  <c r="R93"/>
  <c r="BK469"/>
  <c r="J469"/>
  <c r="J65"/>
  <c r="P266"/>
  <c r="BK775"/>
  <c r="J775"/>
  <c r="J68"/>
  <c r="R226"/>
  <c r="BK682"/>
  <c r="J682"/>
  <c r="J67"/>
  <c r="R872"/>
  <c r="R871"/>
  <c i="3" r="R85"/>
  <c r="T113"/>
  <c r="BK85"/>
  <c r="BK84"/>
  <c r="BK83"/>
  <c r="J83"/>
  <c r="J59"/>
  <c r="T85"/>
  <c r="R113"/>
  <c r="P121"/>
  <c i="2" r="T266"/>
  <c r="T92"/>
  <c r="T91"/>
  <c i="3" r="P85"/>
  <c r="BK113"/>
  <c r="J113"/>
  <c r="J62"/>
  <c r="P113"/>
  <c r="BK121"/>
  <c r="J121"/>
  <c r="J63"/>
  <c r="R121"/>
  <c r="T121"/>
  <c i="2" r="BK867"/>
  <c r="J867"/>
  <c r="J69"/>
  <c r="BK539"/>
  <c r="J539"/>
  <c r="J66"/>
  <c r="BK255"/>
  <c r="J255"/>
  <c r="J63"/>
  <c i="3" r="F55"/>
  <c r="BE114"/>
  <c r="J52"/>
  <c r="BE98"/>
  <c r="BE122"/>
  <c r="E48"/>
  <c r="F54"/>
  <c r="J80"/>
  <c r="BE86"/>
  <c r="BE102"/>
  <c r="BE105"/>
  <c r="BE109"/>
  <c r="BE126"/>
  <c r="BE90"/>
  <c r="BE94"/>
  <c r="BE118"/>
  <c i="2" r="E48"/>
  <c r="BE104"/>
  <c r="BE139"/>
  <c r="BE144"/>
  <c r="BE164"/>
  <c r="BE183"/>
  <c r="BE215"/>
  <c r="BE315"/>
  <c r="BE319"/>
  <c r="BE442"/>
  <c r="BE491"/>
  <c r="BE499"/>
  <c r="BE507"/>
  <c r="BE535"/>
  <c r="BE546"/>
  <c r="BE549"/>
  <c r="BE565"/>
  <c r="BE568"/>
  <c r="BE596"/>
  <c r="BE606"/>
  <c r="BE624"/>
  <c r="BE649"/>
  <c r="BE670"/>
  <c r="BE674"/>
  <c r="BE678"/>
  <c r="BE683"/>
  <c r="BE708"/>
  <c r="BE712"/>
  <c r="BE747"/>
  <c r="BE793"/>
  <c r="BE868"/>
  <c r="BE883"/>
  <c r="BE888"/>
  <c i="1" r="BD55"/>
  <c i="2" r="BE94"/>
  <c r="BE169"/>
  <c r="BE281"/>
  <c r="BE304"/>
  <c r="BE334"/>
  <c r="BE368"/>
  <c r="BE400"/>
  <c r="BE405"/>
  <c r="BE437"/>
  <c r="BE474"/>
  <c r="BE523"/>
  <c r="BE552"/>
  <c r="BE574"/>
  <c r="BE580"/>
  <c r="BE584"/>
  <c r="BE616"/>
  <c r="BE634"/>
  <c r="BE644"/>
  <c r="BE666"/>
  <c r="BE695"/>
  <c r="BE720"/>
  <c r="BE728"/>
  <c r="BE735"/>
  <c r="BE739"/>
  <c r="BE751"/>
  <c r="BE767"/>
  <c r="BE776"/>
  <c r="BE784"/>
  <c r="BE831"/>
  <c r="BE862"/>
  <c r="BE894"/>
  <c r="J85"/>
  <c r="BE193"/>
  <c r="BE231"/>
  <c r="BE235"/>
  <c r="BE239"/>
  <c r="BE243"/>
  <c r="BE261"/>
  <c r="BE457"/>
  <c r="BE482"/>
  <c r="BE495"/>
  <c r="BE502"/>
  <c r="BE520"/>
  <c r="BE540"/>
  <c r="BE559"/>
  <c r="BE588"/>
  <c r="BE592"/>
  <c r="BE639"/>
  <c r="BE656"/>
  <c r="BE703"/>
  <c r="BE724"/>
  <c r="BE743"/>
  <c r="BE780"/>
  <c r="BE814"/>
  <c r="BE827"/>
  <c r="BE836"/>
  <c r="BE840"/>
  <c r="BE846"/>
  <c r="BE850"/>
  <c r="BE878"/>
  <c r="J88"/>
  <c r="BE173"/>
  <c r="BE205"/>
  <c r="BE286"/>
  <c r="BE383"/>
  <c r="BE530"/>
  <c r="BE555"/>
  <c r="BE601"/>
  <c r="BE611"/>
  <c r="BE630"/>
  <c r="BE652"/>
  <c r="BE661"/>
  <c r="BE687"/>
  <c r="BE691"/>
  <c r="BE699"/>
  <c r="BE716"/>
  <c r="BE757"/>
  <c r="BE763"/>
  <c r="BE771"/>
  <c r="BE802"/>
  <c r="BE856"/>
  <c r="BE873"/>
  <c r="BE114"/>
  <c r="BE119"/>
  <c r="BE210"/>
  <c r="BE251"/>
  <c r="BE294"/>
  <c r="BE342"/>
  <c r="BE362"/>
  <c r="BE98"/>
  <c r="BE220"/>
  <c r="BE227"/>
  <c r="BE329"/>
  <c r="BE391"/>
  <c r="BE421"/>
  <c r="BE918"/>
  <c i="1" r="BB55"/>
  <c i="2" r="BE135"/>
  <c r="BE188"/>
  <c r="BE201"/>
  <c r="BE898"/>
  <c r="F55"/>
  <c r="F87"/>
  <c r="BE178"/>
  <c r="BE197"/>
  <c r="BE267"/>
  <c r="BE271"/>
  <c r="BE311"/>
  <c r="BE352"/>
  <c r="BE357"/>
  <c r="BE375"/>
  <c r="BE429"/>
  <c r="BE451"/>
  <c r="BE487"/>
  <c r="BE516"/>
  <c r="BE527"/>
  <c i="1" r="AW55"/>
  <c r="BC55"/>
  <c i="2" r="BE109"/>
  <c r="BE123"/>
  <c r="BE127"/>
  <c r="BE148"/>
  <c r="BE154"/>
  <c r="BE247"/>
  <c r="BE256"/>
  <c r="BE348"/>
  <c r="BE413"/>
  <c r="BE463"/>
  <c r="BE470"/>
  <c r="BE478"/>
  <c r="BE511"/>
  <c r="BE903"/>
  <c r="BE908"/>
  <c r="BE913"/>
  <c i="1" r="BA55"/>
  <c i="3" r="F36"/>
  <c i="1" r="BC56"/>
  <c r="BC54"/>
  <c r="AY54"/>
  <c i="3" r="F35"/>
  <c i="1" r="BB56"/>
  <c r="BB54"/>
  <c r="AX54"/>
  <c i="3" r="F37"/>
  <c i="1" r="BD56"/>
  <c r="BD54"/>
  <c r="W33"/>
  <c i="3" r="J34"/>
  <c i="1" r="AW56"/>
  <c i="3" r="F34"/>
  <c i="1" r="BA56"/>
  <c r="BA54"/>
  <c r="AW54"/>
  <c r="AK30"/>
  <c i="3" l="1" r="P84"/>
  <c r="P83"/>
  <c i="1" r="AU56"/>
  <c i="3" r="R84"/>
  <c r="R83"/>
  <c r="T84"/>
  <c r="T83"/>
  <c i="2" r="R92"/>
  <c r="R91"/>
  <c r="P92"/>
  <c r="P91"/>
  <c i="1" r="AU55"/>
  <c i="2" r="BK92"/>
  <c r="BK871"/>
  <c r="J871"/>
  <c r="J70"/>
  <c i="3" r="J84"/>
  <c r="J60"/>
  <c r="J85"/>
  <c r="J61"/>
  <c i="2" r="J92"/>
  <c r="J60"/>
  <c i="3" r="J30"/>
  <c i="1" r="AG56"/>
  <c r="W30"/>
  <c i="3" r="F33"/>
  <c i="1" r="AZ56"/>
  <c r="AU54"/>
  <c r="W32"/>
  <c i="3" r="J33"/>
  <c i="1" r="AV56"/>
  <c r="AT56"/>
  <c r="AN56"/>
  <c i="2" r="F33"/>
  <c i="1" r="AZ55"/>
  <c i="2" r="J33"/>
  <c i="1" r="AV55"/>
  <c r="AT55"/>
  <c r="W31"/>
  <c i="2" l="1" r="BK91"/>
  <c r="J91"/>
  <c r="J59"/>
  <c i="3" r="J39"/>
  <c i="1" r="AZ54"/>
  <c r="AV54"/>
  <c r="AK29"/>
  <c i="2" l="1" r="J30"/>
  <c i="1" r="AG55"/>
  <c r="AG54"/>
  <c r="AK26"/>
  <c r="AT54"/>
  <c r="AN54"/>
  <c r="W29"/>
  <c i="2" l="1" r="J39"/>
  <c i="1"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<sst xmlns="http://schemas.openxmlformats.org/spreadsheetml/2006/main">
  <si>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</si>
  <si>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</si>
  <si>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</si>
  <si>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</si>
  <si>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</si>
  <si>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{e42770bf-5583-4f96-8b1a-39c42f84e9be}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</si>
  <si>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</si>
  <si>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</si>
  <si>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</si>
  <si>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</si>
  <si>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</si>
  <si>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</si>
  <si>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</si>
  <si>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</si>
  <si>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073-0-25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</si>
  <si>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</si>
  <si>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</si>
  <si>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Roudnice nad Labem - údržba Řípská</t>
  </si>
  <si>
    <t>KSO:</t>
  </si>
  <si>
    <t>822 2</t>
  </si>
  <si>
    <t>CC-CZ:</t>
  </si>
  <si>
    <t>2112</t>
  </si>
  <si>
    <t>Místo:</t>
  </si>
  <si>
    <t>Roudnice nad Labem</t>
  </si>
  <si>
    <t>Datum:</t>
  </si>
  <si>
    <t>11. 12. 2025</t>
  </si>
  <si>
    <t>Zadavatel:</t>
  </si>
  <si>
    <t>IČ:</t>
  </si>
  <si>
    <t/>
  </si>
  <si>
    <t xml:space="preserve"> </t>
  </si>
  <si>
    <t>DIČ:</t>
  </si>
  <si>
    <t>Účastník:</t>
  </si>
  <si>
    <t>Vyplň údaj</t>
  </si>
  <si>
    <t>Projektant:</t>
  </si>
  <si>
    <t>Projekce dopravní Filip, s.r.o.</t>
  </si>
  <si>
    <t>True</t>
  </si>
  <si>
    <t>Zpracovatel: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</si>
  <si>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</si>
  <si>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podminky.urs.cz._x000d_
Součástí ceny musí být veškeré náklady, aby cena byla konečná a zahrnovala veškerý materiál a práce potřebné k dokončení díla. Výkazy výměr byly změřeny digitálně v dwg. Pro výběr zhotovitele je soupis prací nedílnou součástí projektové dokumentace a nesmí být použit samostatně._x000d_
Pro potřeby zpracování rozpočtu a výkazu výměr byla použita projektová dokumentace „Roudnice nad Labem - údržba Řípská“. Z jejích příloh byly odměřeny a zjištěny údaje uvedené v tomto výkazu výměr. Jde především o výměry zpevněných ploch, objemy zemních a bouracích prací, výměry nezpevněných ploch, objemy a výměry použitých stavebních prvků, a dále další nezbytné části nutné k dokončení stavby._x000d_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</si>
  <si>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</si>
  <si>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</si>
  <si>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</si>
  <si>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</si>
  <si>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</si>
  <si>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</si>
  <si>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</si>
  <si>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</si>
  <si>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</si>
  <si>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</si>
  <si>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</si>
  <si>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</si>
  <si>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</si>
  <si>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</si>
  <si>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</si>
  <si>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</si>
  <si>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</si>
  <si>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</si>
  <si>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</si>
  <si>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</si>
  <si>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</si>
  <si>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</si>
  <si>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</si>
  <si>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</si>
  <si>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</si>
  <si>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</si>
  <si>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</si>
  <si>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</si>
  <si>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</si>
  <si>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</si>
  <si>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</si>
  <si>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</si>
  <si>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</si>
  <si>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</si>
  <si>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</si>
  <si>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</si>
  <si>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</si>
  <si>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</si>
  <si>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</si>
  <si>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</si>
  <si>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Komunikace a zpevněné plochy</t>
  </si>
  <si>
    <t>ING</t>
  </si>
  <si>
    <t>1</t>
  </si>
  <si>
    <t>{4c95e118-4c2c-48af-a33b-9465c926eddb}</t>
  </si>
  <si>
    <t>2</t>
  </si>
  <si>
    <t>VRN</t>
  </si>
  <si>
    <t>Vedlejší rozpočtové náklady</t>
  </si>
  <si>
    <t>VON</t>
  </si>
  <si>
    <t>{a9ba6a61-23bb-4b17-8b29-8bd9ce4e7639}</t>
  </si>
  <si>
    <t>KRYCÍ LIST SOUPISU PRACÍ</t>
  </si>
  <si>
    <t>Objekt:</t>
  </si>
  <si>
    <t>SO 101 - Komunikace a zpevněné plochy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</si>
  <si>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</si>
  <si>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</si>
  <si>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</si>
  <si>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</si>
  <si>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</si>
  <si>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</si>
  <si>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</si>
  <si>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</si>
  <si>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</si>
  <si>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</si>
  <si>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</si>
  <si>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  96 - Bourání konstrukcí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</si>
  <si>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</si>
  <si>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</si>
  <si>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</si>
  <si>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</si>
  <si>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</si>
  <si>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</si>
  <si>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</si>
  <si>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</si>
  <si>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</si>
  <si>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</si>
  <si>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</si>
  <si>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</si>
  <si>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</si>
  <si>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</si>
  <si>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</si>
  <si>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</si>
  <si>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</si>
  <si>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</si>
  <si>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</si>
  <si>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</si>
  <si>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</si>
  <si>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</si>
  <si>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122151102</t>
  </si>
  <si>
    <t>Odkopávky a prokopávky nezapažené v hornině třídy těžitelnosti I skupiny 1 a 2 objem do 50 m3 strojně</t>
  </si>
  <si>
    <t>m3</t>
  </si>
  <si>
    <t>CS ÚRS 2025 02</t>
  </si>
  <si>
    <t>4</t>
  </si>
  <si>
    <t>-2085270891</t>
  </si>
  <si>
    <t>PP</t>
  </si>
  <si>
    <t>Odkopávky a prokopávky nezapažené strojně v hornině třídy těžitelnosti I skupiny 1 a 2 přes 20 do 50 m3</t>
  </si>
  <si>
    <t>Online PSC</t>
  </si>
  <si>
    <t>https://podminky.urs.cz/item/CS_URS_2025_02/122151102</t>
  </si>
  <si>
    <t>VV</t>
  </si>
  <si>
    <t>"svrchní vrstva" 37,94+1,55</t>
  </si>
  <si>
    <t>122251101</t>
  </si>
  <si>
    <t>Odkopávky a prokopávky nezapažené v hornině třídy těžitelnosti I skupiny 3 objem do 20 m3 strojně</t>
  </si>
  <si>
    <t>1057221838</t>
  </si>
  <si>
    <t>Odkopávky a prokopávky nezapažené strojně v hornině třídy těžitelnosti I skupiny 3 do 20 m3</t>
  </si>
  <si>
    <t>https://podminky.urs.cz/item/CS_URS_2025_02/122251101</t>
  </si>
  <si>
    <t>"nové kontejnerové stání" 5,88</t>
  </si>
  <si>
    <t>"ostatní výkopy" 2,2*0,1+1,9*1,2+(93,53+3,57+36,63)*0,02</t>
  </si>
  <si>
    <t>Součet</t>
  </si>
  <si>
    <t>3</t>
  </si>
  <si>
    <t>122251104</t>
  </si>
  <si>
    <t>Odkopávky a prokopávky nezapažené v hornině třídy těžitelnosti I skupiny 3 objem do 500 m3 strojně</t>
  </si>
  <si>
    <t>977115367</t>
  </si>
  <si>
    <t>Odkopávky a prokopávky nezapažené strojně v hornině třídy těžitelnosti I skupiny 3 přes 100 do 500 m3</t>
  </si>
  <si>
    <t>https://podminky.urs.cz/item/CS_URS_2025_02/122251104</t>
  </si>
  <si>
    <t>"odstranění zeminy v aktivní zóně pro výměnu" 236,76</t>
  </si>
  <si>
    <t>132251101</t>
  </si>
  <si>
    <t>Hloubení rýh nezapažených š do 800 mm v hornině třídy těžitelnosti I skupiny 3 objem do 20 m3 strojně</t>
  </si>
  <si>
    <t>1177970548</t>
  </si>
  <si>
    <t>Hloubení nezapažených rýh šířky do 800 mm strojně s urovnáním dna do předepsaného profilu a spádu v hornině třídy těžitelnosti I skupiny 3 do 20 m3</t>
  </si>
  <si>
    <t>https://podminky.urs.cz/item/CS_URS_2025_02/132251101</t>
  </si>
  <si>
    <t>"Přípojky v místě stávajících" 24*0,8*1,5</t>
  </si>
  <si>
    <t>5</t>
  </si>
  <si>
    <t>133251101</t>
  </si>
  <si>
    <t>Hloubení šachet nezapažených v hornině třídy těžitelnosti I skupiny 3 objem do 20 m3</t>
  </si>
  <si>
    <t>1861743187</t>
  </si>
  <si>
    <t>Hloubení nezapažených šachet strojně v hornině třídy těžitelnosti I skupiny 3 do 20 m3</t>
  </si>
  <si>
    <t>https://podminky.urs.cz/item/CS_URS_2025_02/133251101</t>
  </si>
  <si>
    <t>"UV"</t>
  </si>
  <si>
    <t>1*1*1*5</t>
  </si>
  <si>
    <t>6</t>
  </si>
  <si>
    <t>139001101</t>
  </si>
  <si>
    <t>Příplatek za ztížení vykopávky v blízkosti podzemního vedení</t>
  </si>
  <si>
    <t>1897992442</t>
  </si>
  <si>
    <t>Příplatek k cenám hloubených vykopávek za ztížení vykopávky v blízkosti podzemního vedení nebo výbušnin pro jakoukoliv třídu horniny</t>
  </si>
  <si>
    <t>https://podminky.urs.cz/item/CS_URS_2025_02/139001101</t>
  </si>
  <si>
    <t>28,8</t>
  </si>
  <si>
    <t>7</t>
  </si>
  <si>
    <t>162351103</t>
  </si>
  <si>
    <t>Vodorovné přemístění přes 50 do 500 m výkopku/sypaniny z horniny třídy těžitelnosti I skupiny 1 až 3</t>
  </si>
  <si>
    <t>-1478886653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</si>
  <si>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</si>
  <si>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https://podminky.urs.cz/item/CS_URS_2025_02/162351103</t>
  </si>
  <si>
    <t>"V rámci stavby" 1,62+1,2</t>
  </si>
  <si>
    <t>8</t>
  </si>
  <si>
    <t>162751117</t>
  </si>
  <si>
    <t>Vodorovné přemístění přes 9 000 do 10000 m výkopku/sypaniny z horniny třídy těžitelnosti I skupiny 1 až 3</t>
  </si>
  <si>
    <t>-1315362131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</si>
  <si>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</si>
  <si>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</si>
  <si>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P</t>
  </si>
  <si>
    <t>Poznámka k položce:_x000d_
vzdálenost odvozu je pouze orientační, určí uchazeč</t>
  </si>
  <si>
    <t>39,49+11,055</t>
  </si>
  <si>
    <t>236,76+28,8+5</t>
  </si>
  <si>
    <t>-(2,82)</t>
  </si>
  <si>
    <t>9</t>
  </si>
  <si>
    <t>167151101</t>
  </si>
  <si>
    <t>Nakládání výkopku z hornin třídy těžitelnosti I skupiny 1 až 3 do 100 m3</t>
  </si>
  <si>
    <t>515700071</t>
  </si>
  <si>
    <t>Nakládání, skládání a překládání neulehlého výkopku nebo sypaniny strojně nakládání, množství do 100 m3, z horniny třídy těžitelnosti I, skupiny 1 až 3</t>
  </si>
  <si>
    <t>https://podminky.urs.cz/item/CS_URS_2025_02/167151101</t>
  </si>
  <si>
    <t>2,82</t>
  </si>
  <si>
    <t>10</t>
  </si>
  <si>
    <t>171151103</t>
  </si>
  <si>
    <t>Uložení sypaniny z hornin soudržných do násypů zhutněných strojně</t>
  </si>
  <si>
    <t>-733698431</t>
  </si>
  <si>
    <t>Uložení sypanin do násypů strojně s rozprostřením sypaniny ve vrstvách a s hrubým urovnáním zhutněných z hornin soudržných jakékoliv třídy těžitelnosti</t>
  </si>
  <si>
    <t>https://podminky.urs.cz/item/CS_URS_2025_02/171151103</t>
  </si>
  <si>
    <t>"zemina vhodná do násypů" 17,3</t>
  </si>
  <si>
    <t>11</t>
  </si>
  <si>
    <t>M</t>
  </si>
  <si>
    <t>10364100</t>
  </si>
  <si>
    <t>zemina pro terénní úpravy - tříděná</t>
  </si>
  <si>
    <t>t</t>
  </si>
  <si>
    <t>1321995818</t>
  </si>
  <si>
    <t>17,3+1,62</t>
  </si>
  <si>
    <t>18,92*1,8 'Přepočtené koeficientem množství</t>
  </si>
  <si>
    <t>171201231</t>
  </si>
  <si>
    <t>Poplatek za uložení zeminy a kamení na recyklační skládce (skládkovné) kód odpadu 17 05 04</t>
  </si>
  <si>
    <t>1057078961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</si>
  <si>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</si>
  <si>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</si>
  <si>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318,285</t>
  </si>
  <si>
    <t>318,285*1,8 'Přepočtené koeficientem množství</t>
  </si>
  <si>
    <t>13</t>
  </si>
  <si>
    <t>174151101</t>
  </si>
  <si>
    <t>Zásyp jam, šachet rýh nebo kolem objektů sypaninou se zhutněním</t>
  </si>
  <si>
    <t>1840646685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</si>
  <si>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</si>
  <si>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</si>
  <si>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Poznámka k položce:_x000d_
bet. recyklát možno nahradit zeminou vhodnou do aktivní zóny</t>
  </si>
  <si>
    <t>"zásyp odstraněného kont. stání, zeminou" 1,62</t>
  </si>
  <si>
    <t>"zásyp - aktivní zóna, bet. recyklát" 240,92+1,81</t>
  </si>
  <si>
    <t>"zásyp odstraněných UV zeminou" 1,2</t>
  </si>
  <si>
    <t>"obsyp UV štěrkopískem" (5-(PI*0,275*0,275*0,7*5))</t>
  </si>
  <si>
    <t>"zásyp přípojek ŠD" (24*0,8*(1,5-0,1-0,26))</t>
  </si>
  <si>
    <t>14</t>
  </si>
  <si>
    <t>58344171</t>
  </si>
  <si>
    <t>štěrkodrť frakce 0/32</t>
  </si>
  <si>
    <t>-1252682149</t>
  </si>
  <si>
    <t>21,888</t>
  </si>
  <si>
    <t>21,888*2 'Přepočtené koeficientem množství</t>
  </si>
  <si>
    <t>15</t>
  </si>
  <si>
    <t>58981122</t>
  </si>
  <si>
    <t>recyklát betonový frakce 0/32</t>
  </si>
  <si>
    <t>390258985</t>
  </si>
  <si>
    <t>242,73*1,8 'Přepočtené koeficientem množství</t>
  </si>
  <si>
    <t>16</t>
  </si>
  <si>
    <t>175151101</t>
  </si>
  <si>
    <t>Obsypání potrubí strojně sypaninou bez prohození, uloženou do 3 m</t>
  </si>
  <si>
    <t>1269279490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</si>
  <si>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</si>
  <si>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https://podminky.urs.cz/item/CS_URS_2025_02/175151101</t>
  </si>
  <si>
    <t>(24,1)*0,8*0,26-(PI*0,075*0,075*(24,1))</t>
  </si>
  <si>
    <t>17</t>
  </si>
  <si>
    <t>58331200</t>
  </si>
  <si>
    <t>štěrkopísek netříděný</t>
  </si>
  <si>
    <t>-1429226696</t>
  </si>
  <si>
    <t>4,168+4,587</t>
  </si>
  <si>
    <t>8,755*2 'Přepočtené koeficientem množství</t>
  </si>
  <si>
    <t>18</t>
  </si>
  <si>
    <t>181111111</t>
  </si>
  <si>
    <t>Plošná úprava terénu do 500 m2 zemina skupiny 1 až 4 nerovnosti přes 50 do 100 mm v rovinně a svahu do 1:5</t>
  </si>
  <si>
    <t>m2</t>
  </si>
  <si>
    <t>1151599323</t>
  </si>
  <si>
    <t>Plošná úprava terénu v zemině skupiny 1 až 4 s urovnáním povrchu bez doplnění ornice souvislé plochy do 500 m2 při nerovnostech terénu přes 50 do 100 mm v rovině nebo na svahu do 1:5</t>
  </si>
  <si>
    <t>https://podminky.urs.cz/item/CS_URS_2025_02/181111111</t>
  </si>
  <si>
    <t>125,62</t>
  </si>
  <si>
    <t>19</t>
  </si>
  <si>
    <t>181351003</t>
  </si>
  <si>
    <t>Rozprostření ornice tl vrstvy do 200 mm pl do 100 m2 v rovině nebo ve svahu do 1:5 strojně</t>
  </si>
  <si>
    <t>346721232</t>
  </si>
  <si>
    <t>Rozprostření a urovnání ornice v rovině nebo ve svahu sklonu do 1:5 strojně při souvislé ploše do 100 m2, tl. vrstvy do 200 mm</t>
  </si>
  <si>
    <t>https://podminky.urs.cz/item/CS_URS_2025_02/181351003</t>
  </si>
  <si>
    <t>20</t>
  </si>
  <si>
    <t>10364101</t>
  </si>
  <si>
    <t>zemina pro terénní úpravy - ornice</t>
  </si>
  <si>
    <t>1584074237</t>
  </si>
  <si>
    <t>125,62*0,15</t>
  </si>
  <si>
    <t>18,843*1,8 'Přepočtené koeficientem množství</t>
  </si>
  <si>
    <t>181411131</t>
  </si>
  <si>
    <t>Založení parkového trávníku výsevem pl do 1000 m2 v rovině a ve svahu do 1:5</t>
  </si>
  <si>
    <t>-1079839400</t>
  </si>
  <si>
    <t>Založení trávníku na půdě předem připravené plochy do 1000 m2 výsevem včetně utažení parkového v rovině nebo na svahu do 1:5</t>
  </si>
  <si>
    <t>https://podminky.urs.cz/item/CS_URS_2025_02/181411131</t>
  </si>
  <si>
    <t>22</t>
  </si>
  <si>
    <t>00572420</t>
  </si>
  <si>
    <t>osivo směs travní parková okrasná</t>
  </si>
  <si>
    <t>kg</t>
  </si>
  <si>
    <t>-1300017330</t>
  </si>
  <si>
    <t>(125,62)*0,03</t>
  </si>
  <si>
    <t>23</t>
  </si>
  <si>
    <t>181951112</t>
  </si>
  <si>
    <t>Úprava pláně v hornině třídy těžitelnosti I skupiny 1 až 3 se zhutněním strojně</t>
  </si>
  <si>
    <t>556326418</t>
  </si>
  <si>
    <t>Úprava pláně vyrovnáním výškových rozdílů strojně v hornině třídy těžitelnosti I, skupiny 1 až 3 se zhutněním</t>
  </si>
  <si>
    <t>https://podminky.urs.cz/item/CS_URS_2025_02/181951112</t>
  </si>
  <si>
    <t>35,8+20,7+93,72+48,84+143,64+218,16</t>
  </si>
  <si>
    <t>24</t>
  </si>
  <si>
    <t>183402121</t>
  </si>
  <si>
    <t>Rozrušení půdy souvislé pl přes 100 do 500 m2 hl přes 50 do 150 mm v rovině a svahu do 1:5</t>
  </si>
  <si>
    <t>-1896684997</t>
  </si>
  <si>
    <t>Rozrušení půdy na hloubku přes 50 do 150 mm souvislé plochy do 500 m2 v rovině nebo na svahu do 1:5</t>
  </si>
  <si>
    <t>https://podminky.urs.cz/item/CS_URS_2025_02/183402121</t>
  </si>
  <si>
    <t>25</t>
  </si>
  <si>
    <t>184813511</t>
  </si>
  <si>
    <t>Chemické odplevelení před založením kultury postřikem na široko v rovině a svahu do 1:5 ručně</t>
  </si>
  <si>
    <t>1294997562</t>
  </si>
  <si>
    <t>Chemické odplevelení půdy před založením kultury, trávníku nebo zpevněných ploch ručně o jakékoli výměře postřikem na široko v rovině nebo na svahu do 1:5</t>
  </si>
  <si>
    <t>https://podminky.urs.cz/item/CS_URS_2025_02/184813511</t>
  </si>
  <si>
    <t>26</t>
  </si>
  <si>
    <t>185804312</t>
  </si>
  <si>
    <t>Zalití rostlin vodou plocha přes 20 m2</t>
  </si>
  <si>
    <t>-164316754</t>
  </si>
  <si>
    <t>Zalití rostlin vodou plochy záhonů jednotlivě přes 20 m2</t>
  </si>
  <si>
    <t>https://podminky.urs.cz/item/CS_URS_2025_02/185804312</t>
  </si>
  <si>
    <t>Poznámka k položce:_x000d_
3x zalití</t>
  </si>
  <si>
    <t>(125,62)*0,025*3</t>
  </si>
  <si>
    <t>Svislé a kompletní konstrukce</t>
  </si>
  <si>
    <t>27</t>
  </si>
  <si>
    <t>339921132</t>
  </si>
  <si>
    <t>Osazování betonových palisád do betonového základu v řadě výšky prvku přes 0,5 do 1 m</t>
  </si>
  <si>
    <t>m</t>
  </si>
  <si>
    <t>-121332700</t>
  </si>
  <si>
    <t>Osazování palisád betonových v řadě se zabetonováním výšky palisády přes 500 do 1000 mm</t>
  </si>
  <si>
    <t>https://podminky.urs.cz/item/CS_URS_2025_02/339921132</t>
  </si>
  <si>
    <t>(9+2+2)*0,175</t>
  </si>
  <si>
    <t>28</t>
  </si>
  <si>
    <t>59228310</t>
  </si>
  <si>
    <t>palisáda kruhová odlehčená D 20/60 175x200mm v 600mm šedá</t>
  </si>
  <si>
    <t>kus</t>
  </si>
  <si>
    <t>-216999550</t>
  </si>
  <si>
    <t>9*1,02 'Přepočtené koeficientem množství</t>
  </si>
  <si>
    <t>29</t>
  </si>
  <si>
    <t>59228312</t>
  </si>
  <si>
    <t>palisáda kruhová odlehčená D 20/60 175x200mm v 800mm šedá</t>
  </si>
  <si>
    <t>-779430467</t>
  </si>
  <si>
    <t>2*1,02 'Přepočtené koeficientem množství</t>
  </si>
  <si>
    <t>30</t>
  </si>
  <si>
    <t>59228414</t>
  </si>
  <si>
    <t>palisáda tyčová kruhová betonová 175x200mm v 1000mm přírodní</t>
  </si>
  <si>
    <t>-109948889</t>
  </si>
  <si>
    <t>31</t>
  </si>
  <si>
    <t>339921133</t>
  </si>
  <si>
    <t>Osazování betonových palisád do betonového základu v řadě výšky prvku přes 1 do 1,5 m</t>
  </si>
  <si>
    <t>1388034237</t>
  </si>
  <si>
    <t>Osazování palisád betonových v řadě se zabetonováním výšky palisády přes 1000 do 1500 mm</t>
  </si>
  <si>
    <t>https://podminky.urs.cz/item/CS_URS_2025_02/339921133</t>
  </si>
  <si>
    <t>(2+23)*0,175</t>
  </si>
  <si>
    <t>32</t>
  </si>
  <si>
    <t>59228415</t>
  </si>
  <si>
    <t>palisáda tyčová kruhová betonová 175x200mm v 1200mm přírodní</t>
  </si>
  <si>
    <t>-1296470215</t>
  </si>
  <si>
    <t>33</t>
  </si>
  <si>
    <t>59228416</t>
  </si>
  <si>
    <t>palisáda tyčová kruhová betonová s armaturou 175x200mm v 1500mm</t>
  </si>
  <si>
    <t>1535308758</t>
  </si>
  <si>
    <t>23*1,02 'Přepočtené koeficientem množství</t>
  </si>
  <si>
    <t>Vodorovné konstrukce</t>
  </si>
  <si>
    <t>34</t>
  </si>
  <si>
    <t>451573111</t>
  </si>
  <si>
    <t>Lože pod potrubí otevřený výkop ze štěrkopísku</t>
  </si>
  <si>
    <t>-511637222</t>
  </si>
  <si>
    <t>Lože pod potrubí, stoky a drobné objekty v otevřeném výkopu z písku a štěrkopísku do 63 mm</t>
  </si>
  <si>
    <t>https://podminky.urs.cz/item/CS_URS_2025_02/451573111</t>
  </si>
  <si>
    <t>(24,1)*0,8*0,1</t>
  </si>
  <si>
    <t>35</t>
  </si>
  <si>
    <t>452311141</t>
  </si>
  <si>
    <t>Podkladní desky z betonu prostého bez zvýšených nároků na prostředí tř. C 16/20 otevřený výkop</t>
  </si>
  <si>
    <t>-614374308</t>
  </si>
  <si>
    <t>Podkladní a zajišťovací konstrukce z betonu prostého v otevřeném výkopu bez zvýšených nároků na prostředí desky pod potrubí, stoky a drobné objekty z betonu tř. C 16/20</t>
  </si>
  <si>
    <t>https://podminky.urs.cz/item/CS_URS_2025_02/452311141</t>
  </si>
  <si>
    <t>"pod UV" 0,6*0,6*0,1*5</t>
  </si>
  <si>
    <t>Komunikace pozemní</t>
  </si>
  <si>
    <t>36</t>
  </si>
  <si>
    <t>564811011</t>
  </si>
  <si>
    <t>Podklad ze štěrkodrtě ŠD plochy do 100 m2 tl 50 mm</t>
  </si>
  <si>
    <t>-121136402</t>
  </si>
  <si>
    <t>Podklad ze štěrkodrti ŠD s rozprostřením a zhutněním plochy jednotlivě do 100 m2, po zhutnění tl. 50 mm</t>
  </si>
  <si>
    <t>https://podminky.urs.cz/item/CS_URS_2025_02/564811011</t>
  </si>
  <si>
    <t>20,7</t>
  </si>
  <si>
    <t>37</t>
  </si>
  <si>
    <t>564861012</t>
  </si>
  <si>
    <t>Podklad ze štěrkodrtě ŠD plochy do 100 m2 tl 210 mm</t>
  </si>
  <si>
    <t>254789622</t>
  </si>
  <si>
    <t>Podklad ze štěrkodrti ŠD s rozprostřením a zhutněním plochy jednotlivě do 100 m2, po zhutnění tl. 210 mm</t>
  </si>
  <si>
    <t>https://podminky.urs.cz/item/CS_URS_2025_02/564861012</t>
  </si>
  <si>
    <t>"A - Panelové sjezdy"</t>
  </si>
  <si>
    <t>35,8</t>
  </si>
  <si>
    <t>"B - Vjezdy, vyhrazená stání"</t>
  </si>
  <si>
    <t>48,84</t>
  </si>
  <si>
    <t>"C - Parkovací stání"</t>
  </si>
  <si>
    <t>143,64</t>
  </si>
  <si>
    <t>38</t>
  </si>
  <si>
    <t>564861112</t>
  </si>
  <si>
    <t>Podklad ze štěrkodrtě ŠD plochy přes 100 m2 tl 210 mm</t>
  </si>
  <si>
    <t>-195979774</t>
  </si>
  <si>
    <t>Podklad ze štěrkodrti ŠD s rozprostřením a zhutněním plochy přes 100 m2, po zhutnění tl. 210 mm</t>
  </si>
  <si>
    <t>https://podminky.urs.cz/item/CS_URS_2025_02/564861112</t>
  </si>
  <si>
    <t>"G - Chodníky"</t>
  </si>
  <si>
    <t>218,16</t>
  </si>
  <si>
    <t>39</t>
  </si>
  <si>
    <t>565145021</t>
  </si>
  <si>
    <t>Asfaltový beton vrstva podkladní ACP 16 + tl 60 mm š přes 3 m z nemodifikovaného asfaltu</t>
  </si>
  <si>
    <t>-1640882843</t>
  </si>
  <si>
    <t>Asfaltový beton vrstva podkladní ACP 16 + z nemodifikovaného asfaltu s rozprostřením a zhutněním ACP 16 + v pruhu šířky přes 3 m, po zhutnění tl. 60 mm</t>
  </si>
  <si>
    <t>https://podminky.urs.cz/item/CS_URS_2025_02/565145021</t>
  </si>
  <si>
    <t>"E.1 - Vozovka, oprava - úsek A, parkoviště MEVA"</t>
  </si>
  <si>
    <t>516,52</t>
  </si>
  <si>
    <t xml:space="preserve">"E.2 - Vozovka, oprava - úsek B" </t>
  </si>
  <si>
    <t>80,08</t>
  </si>
  <si>
    <t>40</t>
  </si>
  <si>
    <t>567131115</t>
  </si>
  <si>
    <t>Podklad ze směsi stmelené cementem SC C 3/4 (SC I) tl 200 mm</t>
  </si>
  <si>
    <t>-2052401423</t>
  </si>
  <si>
    <t>Podklad ze směsi stmelené cementem SC bez dilatačních spár, s rozprostřením a zhutněním SC C 3/4 (SC I), po zhutnění tl. 200 mm</t>
  </si>
  <si>
    <t>https://podminky.urs.cz/item/CS_URS_2025_02/567131115</t>
  </si>
  <si>
    <t>10,36</t>
  </si>
  <si>
    <t xml:space="preserve">"E.3 - Vozovka, oprava - úsek C" </t>
  </si>
  <si>
    <t>3,28</t>
  </si>
  <si>
    <t>41</t>
  </si>
  <si>
    <t>567532211</t>
  </si>
  <si>
    <t>Recyklace vrstev za studena na místě RS MZ - promísení s kamenivem bez pojiva tl přes 200 do 250 mm pl do 1000 m2</t>
  </si>
  <si>
    <t>1010307464</t>
  </si>
  <si>
    <t>Recyklace konstrukčních vrstev vozovek za studena na místě promísení konstrukční vrstvy s kamenivem bez pojiva RS MZ (materiál ve specifikaci) s rozhrnutím, reprofilací, urovnáním, zhutněním a vlhčením plochy do 1 000 m2, tloušťky po zhutnění přes 200 do 250 mm</t>
  </si>
  <si>
    <t>https://podminky.urs.cz/item/CS_URS_2025_02/567532211</t>
  </si>
  <si>
    <t xml:space="preserve">Poznámka k položce:_x000d_
- Přesné dávkování pro vytvoření vrstvy RS bude stanoveno na místě průkazní zkouškou. Pro potřeby nacenění vrstvy RS je postupováno v souladu s přílohou A, odst. A.2.1, poznámka 2 takto: cement 3,5 - 4 % hmotnosti, 2 - 2,5 % hmotnosti zbytkového přidávaného asfaltu (při použití asf. emulze) či 1,5 - 2 % hmotnosti přidávaného asfaltu (při použití zpěněného asfaltu)._x000d_
- Tloušťka vrstvy (210 mm) je odhadnuta na základě výsledku provedených odvrtů vozovky a předpokládaného objemu vytěženého materiálu; tento předpoklad je nutné ověřit v rámci zemních prací a v případě nedostatku / přebytku materiálu na tuto skutečnost adekvátně zareagovat případnou úpravou tloušťky souvrství. </t>
  </si>
  <si>
    <t>"stávající frézink, T4 - 25,8 m3; 2,3t/m3"</t>
  </si>
  <si>
    <t>"podklad, tl. 250 mm před zhutněním" 103,3</t>
  </si>
  <si>
    <t>42</t>
  </si>
  <si>
    <t>58521113</t>
  </si>
  <si>
    <t>cement portlandský CEM I 52,5MPa</t>
  </si>
  <si>
    <t>-1782277640</t>
  </si>
  <si>
    <t>"T4 - 25,8 m3; 2,3t/m3; 3,5-4%"</t>
  </si>
  <si>
    <t>(25,8)*2,3*0,04</t>
  </si>
  <si>
    <t>43</t>
  </si>
  <si>
    <t>11162540</t>
  </si>
  <si>
    <t>emulze asfaltová obalovací pro použití za studena</t>
  </si>
  <si>
    <t>1561321973</t>
  </si>
  <si>
    <t>"T4 - 25,8 m3; 2,3t/m3; 1,5-2%"</t>
  </si>
  <si>
    <t>((25,8)*2,3*0,02)/0,6</t>
  </si>
  <si>
    <t>44</t>
  </si>
  <si>
    <t>573211108</t>
  </si>
  <si>
    <t>Postřik živičný spojovací z asfaltu v množství 0,40 kg/m2</t>
  </si>
  <si>
    <t>480622249</t>
  </si>
  <si>
    <t>Postřik spojovací PS bez posypu kamenivem z asfaltu silničního, v množství 0,40 kg/m2</t>
  </si>
  <si>
    <t>https://podminky.urs.cz/item/CS_URS_2025_02/573211108</t>
  </si>
  <si>
    <t>516,52+516,52</t>
  </si>
  <si>
    <t>80,08+80,08</t>
  </si>
  <si>
    <t>3,28+519,79</t>
  </si>
  <si>
    <t>45</t>
  </si>
  <si>
    <t>574541111</t>
  </si>
  <si>
    <t>Penetrační makadam jemný PMJ tl 50 mm</t>
  </si>
  <si>
    <t>-507855493</t>
  </si>
  <si>
    <t>Penetrační makadam PM s rozprostřením kameniva na sucho, s prolitím živicí, s posypem drtí a se zhutněním jemný (PMJ) z kameniva hrubého drceného, po zhutnění tl. 50 mm</t>
  </si>
  <si>
    <t>https://podminky.urs.cz/item/CS_URS_2025_02/574541111</t>
  </si>
  <si>
    <t>46</t>
  </si>
  <si>
    <t>577134121</t>
  </si>
  <si>
    <t>Asfaltový beton vrstva obrusná ACO 11+ tř. I tl 40 mm š přes 3 m z nemodifikovaného asfaltu</t>
  </si>
  <si>
    <t>-514280812</t>
  </si>
  <si>
    <t>Asfaltový beton vrstva obrusná ACO 11 + z nemodifikovaného asfaltu s rozprostřením a se zhutněním ACO 11+ v pruhu šířky přes 3 m, po zhutnění tl. 40 mm</t>
  </si>
  <si>
    <t>https://podminky.urs.cz/item/CS_URS_2025_02/577134121</t>
  </si>
  <si>
    <t>47</t>
  </si>
  <si>
    <t>577144121</t>
  </si>
  <si>
    <t>Asfaltový beton vrstva obrusná ACO 11+ tř. I tl 50 mm š přes 3 m z nemodifikovaného asfaltu</t>
  </si>
  <si>
    <t>-1411847725</t>
  </si>
  <si>
    <t>Asfaltový beton vrstva obrusná ACO 11 + z nemodifikovaného asfaltu s rozprostřením a se zhutněním ACO 11+ v pruhu šířky přes 3 m, po zhutnění tl. 50 mm</t>
  </si>
  <si>
    <t>https://podminky.urs.cz/item/CS_URS_2025_02/577144121</t>
  </si>
  <si>
    <t>519,79</t>
  </si>
  <si>
    <t>48</t>
  </si>
  <si>
    <t>581124115</t>
  </si>
  <si>
    <t>Kryt z betonu komunikace pro pěší tl. 150 mm</t>
  </si>
  <si>
    <t>-514478663</t>
  </si>
  <si>
    <t>Kryt z prostého betonu komunikací pro pěší tl. 150 mm</t>
  </si>
  <si>
    <t>https://podminky.urs.cz/item/CS_URS_2025_02/581124115</t>
  </si>
  <si>
    <t>"obnovení stáv. bet. ploch podél chodníku" 20,7</t>
  </si>
  <si>
    <t>49</t>
  </si>
  <si>
    <t>584121109</t>
  </si>
  <si>
    <t>Osazení silničních dílců z ŽB do lože z kameniva těženého tl 40 mm plochy do 50 m2</t>
  </si>
  <si>
    <t>76704849</t>
  </si>
  <si>
    <t>Osazení silničních dílců ze železového betonu s podkladem z kameniva těženého do tl. 40 mm jakéhokoliv druhu a velikosti, na plochu jednotlivě přes 15 do 50 m2</t>
  </si>
  <si>
    <t>https://podminky.urs.cz/item/CS_URS_2025_02/584121109</t>
  </si>
  <si>
    <t>50</t>
  </si>
  <si>
    <t>59381136</t>
  </si>
  <si>
    <t>panel silniční 2,00x1,00x0,15m</t>
  </si>
  <si>
    <t>684192498</t>
  </si>
  <si>
    <t>35,8/2</t>
  </si>
  <si>
    <t>17,9*1,03 'Přepočtené koeficientem množství</t>
  </si>
  <si>
    <t>51</t>
  </si>
  <si>
    <t>591411111.2</t>
  </si>
  <si>
    <t>Kladení dlažby z mozaiky jednobarevné komunikací pro pěší lože z kameniva</t>
  </si>
  <si>
    <t>-1005599153</t>
  </si>
  <si>
    <t>Kladení dlažby z mozaiky komunikací pro pěší s vyplněním spár, s dvojím beraněním a se smetením přebytečného materiálu na vzdálenost do 3 m jednobarevné, s ložem tl. do 40 mm z kameniva</t>
  </si>
  <si>
    <t xml:space="preserve">Poznámka k položce:_x000d_
S příměsí 4% cementu </t>
  </si>
  <si>
    <t>"H - chodník - předláždění</t>
  </si>
  <si>
    <t>1,57+2,48</t>
  </si>
  <si>
    <t>52</t>
  </si>
  <si>
    <t>58381005</t>
  </si>
  <si>
    <t>kostka štípaná dlažební mozaika žula 4/6 šedá</t>
  </si>
  <si>
    <t>498676739</t>
  </si>
  <si>
    <t>"stávající" - 1,57</t>
  </si>
  <si>
    <t>2,48*1,03 'Přepočtené koeficientem množství</t>
  </si>
  <si>
    <t>53</t>
  </si>
  <si>
    <t>596211110</t>
  </si>
  <si>
    <t>Kladení zámkové dlažby komunikací pro pěší ručně tl 60 mm skupiny A pl do 50 m2</t>
  </si>
  <si>
    <t>943544774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</si>
  <si>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</si>
  <si>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</si>
  <si>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"G - Chodník, předláždění"</t>
  </si>
  <si>
    <t>45,67+0,66+0,7</t>
  </si>
  <si>
    <t>13,61+11,44</t>
  </si>
  <si>
    <t>54</t>
  </si>
  <si>
    <t>59245006</t>
  </si>
  <si>
    <t>dlažba pro nevidomé betonová 200x100mm tl 60mm červená</t>
  </si>
  <si>
    <t>2057576385</t>
  </si>
  <si>
    <t>"doplnění varovného pásu" 0,66</t>
  </si>
  <si>
    <t>"prvky pro nevidomé" 13,61</t>
  </si>
  <si>
    <t>14,27*1,03 'Přepočtené koeficientem množství</t>
  </si>
  <si>
    <t>55</t>
  </si>
  <si>
    <t>59246080.R</t>
  </si>
  <si>
    <t>dlažba pro nevidomé "slepecká přídlažba" betonová 250x250mm tl 60mm přírodní</t>
  </si>
  <si>
    <t>-1762855583</t>
  </si>
  <si>
    <t>Poznámka k položce:_x000d_
lemování prvků pro nevidomé</t>
  </si>
  <si>
    <t>"hladký lem prvků pro nevidomé" 0,7</t>
  </si>
  <si>
    <t>"hladký lem prvků pro nevidomé" 11,44</t>
  </si>
  <si>
    <t>12,14*1,03 'Přepočtené koeficientem množství</t>
  </si>
  <si>
    <t>56</t>
  </si>
  <si>
    <t>596211112</t>
  </si>
  <si>
    <t>Kladení zámkové dlažby komunikací pro pěší ručně tl 60 mm skupiny A pl přes 100 do 300 m2</t>
  </si>
  <si>
    <t>129470737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</si>
  <si>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</si>
  <si>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https://podminky.urs.cz/item/CS_URS_2025_02/596211112</t>
  </si>
  <si>
    <t>193,11</t>
  </si>
  <si>
    <t>57</t>
  </si>
  <si>
    <t>59245018</t>
  </si>
  <si>
    <t>dlažba skladebná betonová 200x100mm tl 60mm přírodní</t>
  </si>
  <si>
    <t>1516831463</t>
  </si>
  <si>
    <t>45,67</t>
  </si>
  <si>
    <t>238,78*1,02 'Přepočtené koeficientem množství</t>
  </si>
  <si>
    <t>58</t>
  </si>
  <si>
    <t>596212210</t>
  </si>
  <si>
    <t>Kladení zámkové dlažby pozemních komunikací ručně tl 80 mm skupiny A pl do 50 m2</t>
  </si>
  <si>
    <t>-159338954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</si>
  <si>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</si>
  <si>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https://podminky.urs.cz/item/CS_URS_2025_02/596212210</t>
  </si>
  <si>
    <t>"F - Vjezdy, předláždění"</t>
  </si>
  <si>
    <t>3,56+2,85+1,78</t>
  </si>
  <si>
    <t>19,7+14,05+9,29+5,8</t>
  </si>
  <si>
    <t>59</t>
  </si>
  <si>
    <t>59245226</t>
  </si>
  <si>
    <t>dlažba pro nevidomé betonová 200x100mm tl 80mm červená</t>
  </si>
  <si>
    <t>68043950</t>
  </si>
  <si>
    <t>"doplnění varovného pásu" 2,85</t>
  </si>
  <si>
    <t>"varovný pás" 9,29</t>
  </si>
  <si>
    <t>60</t>
  </si>
  <si>
    <t>59245020</t>
  </si>
  <si>
    <t>dlažba skladebná betonová 200x100mm tl 80mm přírodní</t>
  </si>
  <si>
    <t>-717376533</t>
  </si>
  <si>
    <t>3,56</t>
  </si>
  <si>
    <t>19,7</t>
  </si>
  <si>
    <t>23,26*1,03 'Přepočtené koeficientem množství</t>
  </si>
  <si>
    <t>61</t>
  </si>
  <si>
    <t>59245005</t>
  </si>
  <si>
    <t>dlažba skladebná betonová 200x100mm tl 80mm červená</t>
  </si>
  <si>
    <t>-1964132210</t>
  </si>
  <si>
    <t>14,05</t>
  </si>
  <si>
    <t>14,05*1,03 'Přepočtené koeficientem množství</t>
  </si>
  <si>
    <t>62</t>
  </si>
  <si>
    <t>59246080.R2</t>
  </si>
  <si>
    <t>dlažba pro nevidomé "slepecká přídlažba" betonová 250x250mm tl 80mm přírodní</t>
  </si>
  <si>
    <t>-1280642129</t>
  </si>
  <si>
    <t>"hladký lem prvků pro nevidomé" 1,78</t>
  </si>
  <si>
    <t>"hladký lem prvků pro nevidomé" 5,8</t>
  </si>
  <si>
    <t>7,58*1,03 'Přepočtené koeficientem množství</t>
  </si>
  <si>
    <t>63</t>
  </si>
  <si>
    <t>596412112</t>
  </si>
  <si>
    <t>Kladení dlažby z vegetačních tvárnic pozemních komunikací velikosti dlaždic do 0,09 m2 tl 80 mm pl přes 25 do 50 m2</t>
  </si>
  <si>
    <t>-1512214946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</si>
  <si>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25 do 50 m2</t>
  </si>
  <si>
    <t>https://podminky.urs.cz/item/CS_URS_2025_02/596412112</t>
  </si>
  <si>
    <t xml:space="preserve">"C - Parkovací stání" </t>
  </si>
  <si>
    <t>64</t>
  </si>
  <si>
    <t>59245035</t>
  </si>
  <si>
    <t>dlažba plošná vegetační betonová 200x200mm tl 80mm přírodní</t>
  </si>
  <si>
    <t>842026368</t>
  </si>
  <si>
    <t>Poznámka k položce:_x000d_
27,7% podílu zeleně v ploše</t>
  </si>
  <si>
    <t>143,64*1,03 'Přepočtené koeficientem množství</t>
  </si>
  <si>
    <t>65</t>
  </si>
  <si>
    <t>58343810</t>
  </si>
  <si>
    <t>kamenivo drcené hrubé frakce 4/8</t>
  </si>
  <si>
    <t>-501020533</t>
  </si>
  <si>
    <t>143,64*0,278*0,08</t>
  </si>
  <si>
    <t>3,195*2 'Přepočtené koeficientem množství</t>
  </si>
  <si>
    <t>Trubní vedení</t>
  </si>
  <si>
    <t>66</t>
  </si>
  <si>
    <t>871313121</t>
  </si>
  <si>
    <t>Montáž kanalizačního potrubí hladkého plnostěnného SN 8 z PVC-U DN 160</t>
  </si>
  <si>
    <t>576423897</t>
  </si>
  <si>
    <t>Montáž kanalizačního potrubí z tvrdého PVC-U hladkého plnostěnného tuhost SN 8 DN 160</t>
  </si>
  <si>
    <t>https://podminky.urs.cz/item/CS_URS_2025_02/871313121</t>
  </si>
  <si>
    <t>24,1</t>
  </si>
  <si>
    <t>67</t>
  </si>
  <si>
    <t>28611165</t>
  </si>
  <si>
    <t>trubka kanalizační PVC-U plnostěnná jednovrstvá DN 160x3000mm SN8</t>
  </si>
  <si>
    <t>1532222216</t>
  </si>
  <si>
    <t>24,1*1,05 'Přepočtené koeficientem množství</t>
  </si>
  <si>
    <t>68</t>
  </si>
  <si>
    <t>871365811</t>
  </si>
  <si>
    <t>Bourání stávajícího potrubí z PVC nebo PP DN přes 150 do 250</t>
  </si>
  <si>
    <t>-76206422</t>
  </si>
  <si>
    <t>Bourání stávajícího potrubí z PVC nebo polypropylenu PP v otevřeném výkopu DN přes 150 do 250</t>
  </si>
  <si>
    <t>https://podminky.urs.cz/item/CS_URS_2025_02/871365811</t>
  </si>
  <si>
    <t>69</t>
  </si>
  <si>
    <t>890411851</t>
  </si>
  <si>
    <t>Bourání šachet z prefabrikovaných skruží strojně obestavěného prostoru do 1,5 m3</t>
  </si>
  <si>
    <t>-627538501</t>
  </si>
  <si>
    <t>Bourání šachet a jímek strojně velikosti obestavěného prostoru do 1,5 m3 z prefabrikovaných skruží</t>
  </si>
  <si>
    <t>https://podminky.urs.cz/item/CS_URS_2025_02/890411851</t>
  </si>
  <si>
    <t>"UV" 5*(PI*0,275*0,275*1)</t>
  </si>
  <si>
    <t>70</t>
  </si>
  <si>
    <t>895941301</t>
  </si>
  <si>
    <t>Osazení vpusti uliční DN 450 z betonových dílců dno s výtokem</t>
  </si>
  <si>
    <t>861201969</t>
  </si>
  <si>
    <t>Osazení vpusti uliční z betonových dílců DN 450 dno s výtokem</t>
  </si>
  <si>
    <t>https://podminky.urs.cz/item/CS_URS_2025_02/895941301</t>
  </si>
  <si>
    <t>71</t>
  </si>
  <si>
    <t>59223850</t>
  </si>
  <si>
    <t>dno pro uliční vpusť s výtokovým otvorem betonové 450x330x50mm</t>
  </si>
  <si>
    <t>-1072310031</t>
  </si>
  <si>
    <t>Poznámka k položce:_x000d_
odtok PVC DN150</t>
  </si>
  <si>
    <t>72</t>
  </si>
  <si>
    <t>895941314</t>
  </si>
  <si>
    <t>Osazení vpusti uliční DN 450 z betonových dílců skruž horní 570 mm</t>
  </si>
  <si>
    <t>1324199931</t>
  </si>
  <si>
    <t>Osazení vpusti uliční z betonových dílců DN 450 skruž horní 570 mm</t>
  </si>
  <si>
    <t>https://podminky.urs.cz/item/CS_URS_2025_02/895941314</t>
  </si>
  <si>
    <t>73</t>
  </si>
  <si>
    <t>59223858</t>
  </si>
  <si>
    <t>skruž betonová horní pro uliční vpusť 450x570x50mm</t>
  </si>
  <si>
    <t>-1455510220</t>
  </si>
  <si>
    <t>74</t>
  </si>
  <si>
    <t>899132111</t>
  </si>
  <si>
    <t>Výměna (výšková úprava) poklopu kanalizačního samonivelačního s ošetřením podkladu hloubky do 25 cm</t>
  </si>
  <si>
    <t>1553293531</t>
  </si>
  <si>
    <t>Výměna (výšková úprava) poklopu kanalizačního s rámem samonivelačním s ošetřením podkladních vrstev hloubky do 25 cm</t>
  </si>
  <si>
    <t>https://podminky.urs.cz/item/CS_URS_2025_02/899132111</t>
  </si>
  <si>
    <t>"výšková úprava, poklop stávající" 9</t>
  </si>
  <si>
    <t>75</t>
  </si>
  <si>
    <t>899132212</t>
  </si>
  <si>
    <t>Výměna (výšková úprava) poklopu vodovodního samonivelačního nebo pevného šoupátkového</t>
  </si>
  <si>
    <t>1585564799</t>
  </si>
  <si>
    <t>https://podminky.urs.cz/item/CS_URS_2025_02/899132212</t>
  </si>
  <si>
    <t>"výšková úprava, poklop stávající" 3</t>
  </si>
  <si>
    <t>76</t>
  </si>
  <si>
    <t>899203211</t>
  </si>
  <si>
    <t>Demontáž mříží litinových včetně rámů hmotnosti přes 100 do 150 kg</t>
  </si>
  <si>
    <t>-1877378138</t>
  </si>
  <si>
    <t>Demontáž mříží litinových včetně rámů, hmotnosti jednotlivě přes 100 do 150 Kg</t>
  </si>
  <si>
    <t>https://podminky.urs.cz/item/CS_URS_2025_02/899203211</t>
  </si>
  <si>
    <t>77</t>
  </si>
  <si>
    <t>899204112</t>
  </si>
  <si>
    <t>Osazení mříží litinových včetně rámů a košů na bahno pro třídu zatížení D400, E600</t>
  </si>
  <si>
    <t>-558859736</t>
  </si>
  <si>
    <t>https://podminky.urs.cz/item/CS_URS_2025_02/899204112</t>
  </si>
  <si>
    <t>78</t>
  </si>
  <si>
    <t>59223864</t>
  </si>
  <si>
    <t>prstenec pro uliční vpusť vyrovnávací betonový 390x60x130mm</t>
  </si>
  <si>
    <t>-993064448</t>
  </si>
  <si>
    <t>79</t>
  </si>
  <si>
    <t>55242320</t>
  </si>
  <si>
    <t>mříž vtoková litinová plochá 500x500mm</t>
  </si>
  <si>
    <t>-575418287</t>
  </si>
  <si>
    <t>Poznámka k položce:_x000d_
D400</t>
  </si>
  <si>
    <t>80</t>
  </si>
  <si>
    <t>59223871</t>
  </si>
  <si>
    <t>koš vysoký pro uliční vpusti žárově Pz plech pro rám 500/500mm</t>
  </si>
  <si>
    <t>74032655</t>
  </si>
  <si>
    <t>81</t>
  </si>
  <si>
    <t>899722113</t>
  </si>
  <si>
    <t>Krytí potrubí z plastů výstražnou fólií z PVC přes 25 do 34cm</t>
  </si>
  <si>
    <t>1260641217</t>
  </si>
  <si>
    <t>Krytí potrubí z plastů výstražnou fólií z PVC šířky přes 25 do 34 cm</t>
  </si>
  <si>
    <t>https://podminky.urs.cz/item/CS_URS_2025_02/899722113</t>
  </si>
  <si>
    <t>82</t>
  </si>
  <si>
    <t>napojení_v2.1</t>
  </si>
  <si>
    <t>napojení nových přípojek na stávající v místě napojení na potrubí</t>
  </si>
  <si>
    <t>41083489</t>
  </si>
  <si>
    <t>Poznámka k položce:_x000d_
přesný stav a způsob napoejní bude stanoven na místě po odhalení stávajících přípojek</t>
  </si>
  <si>
    <t>Ostatní konstrukce a práce, bourání</t>
  </si>
  <si>
    <t>83</t>
  </si>
  <si>
    <t>914111111</t>
  </si>
  <si>
    <t>Montáž svislé dopravní značky do velikosti 1 m2 objímkami na sloupek nebo konzolu</t>
  </si>
  <si>
    <t>200834446</t>
  </si>
  <si>
    <t>Montáž svislé dopravní značky základní velikosti do 1 m2 objímkami na sloupky nebo konzoly</t>
  </si>
  <si>
    <t>https://podminky.urs.cz/item/CS_URS_2025_02/914111111</t>
  </si>
  <si>
    <t>"stávající" 2+2+1+1+1</t>
  </si>
  <si>
    <t>"nové" 1+1+1</t>
  </si>
  <si>
    <t>84</t>
  </si>
  <si>
    <t>40445621</t>
  </si>
  <si>
    <t>informativní značky provozní IP1-IP3, IP4b-IP7, IP10a, b 500x500mm</t>
  </si>
  <si>
    <t>-345695132</t>
  </si>
  <si>
    <t>"IP4b" 1</t>
  </si>
  <si>
    <t>85</t>
  </si>
  <si>
    <t>40445619</t>
  </si>
  <si>
    <t>zákazové, příkazové dopravní značky B1-B34, C1-15 500mm</t>
  </si>
  <si>
    <t>1918638785</t>
  </si>
  <si>
    <t>"B2" 1</t>
  </si>
  <si>
    <t>86</t>
  </si>
  <si>
    <t>40445608</t>
  </si>
  <si>
    <t>značky upravující přednost P1, P4 700mm</t>
  </si>
  <si>
    <t>-1237869030</t>
  </si>
  <si>
    <t>"P4" 1</t>
  </si>
  <si>
    <t>87</t>
  </si>
  <si>
    <t>914511111</t>
  </si>
  <si>
    <t>Montáž sloupku dopravních značek délky do 3,5 m s betonovým základem</t>
  </si>
  <si>
    <t>930754531</t>
  </si>
  <si>
    <t>Montáž sloupku dopravních značek délky do 3,5 m do betonového základu</t>
  </si>
  <si>
    <t>https://podminky.urs.cz/item/CS_URS_2025_02/914511111</t>
  </si>
  <si>
    <t>"přesun sloupků závor" 2</t>
  </si>
  <si>
    <t>88</t>
  </si>
  <si>
    <t>914511112</t>
  </si>
  <si>
    <t>Montáž sloupku dopravních značek délky do 3,5 m s betonovým základem a patkou D 60 mm</t>
  </si>
  <si>
    <t>-2016455797</t>
  </si>
  <si>
    <t>Montáž sloupku dopravních značek délky do 3,5 m do hliníkové patky pro sloupek D 60 mm</t>
  </si>
  <si>
    <t>https://podminky.urs.cz/item/CS_URS_2025_02/914511112</t>
  </si>
  <si>
    <t>"stávající" 2+1+1</t>
  </si>
  <si>
    <t>"nové" 1+1</t>
  </si>
  <si>
    <t>89</t>
  </si>
  <si>
    <t>40445225</t>
  </si>
  <si>
    <t>sloupek pro dopravní značku Zn D 60mm v 3,5m</t>
  </si>
  <si>
    <t>-895190439</t>
  </si>
  <si>
    <t>90</t>
  </si>
  <si>
    <t>915211111</t>
  </si>
  <si>
    <t>Vodorovné dopravní značení dělící čáry souvislé š 125 mm bílý plast</t>
  </si>
  <si>
    <t>1754973852</t>
  </si>
  <si>
    <t>Vodorovné dopravní značení stříkaným plastem dělící čára šířky 125 mm souvislá bílá základní</t>
  </si>
  <si>
    <t>https://podminky.urs.cz/item/CS_URS_2025_02/915211111</t>
  </si>
  <si>
    <t>"V10a" 17,33</t>
  </si>
  <si>
    <t>"V10e" 12,2</t>
  </si>
  <si>
    <t>91</t>
  </si>
  <si>
    <t>915211115</t>
  </si>
  <si>
    <t>Vodorovné dopravní značení dělící čáry souvislé š 125 mm žlutý plast</t>
  </si>
  <si>
    <t>-1855630474</t>
  </si>
  <si>
    <t>Vodorovné dopravní značení stříkaným plastem dělící čára šířky 125 mm souvislá žlutá základní</t>
  </si>
  <si>
    <t>https://podminky.urs.cz/item/CS_URS_2025_02/915211115</t>
  </si>
  <si>
    <t>"V12b" 4,97</t>
  </si>
  <si>
    <t>"V12c" 44</t>
  </si>
  <si>
    <t>92</t>
  </si>
  <si>
    <t>915221111</t>
  </si>
  <si>
    <t>Vodorovné dopravní značení vodící čáry souvislé š 250 mm bílý plast</t>
  </si>
  <si>
    <t>887816575</t>
  </si>
  <si>
    <t>Vodorovné dopravní značení stříkaným plastem vodící čára bílá šířky 250 mm souvislá základní</t>
  </si>
  <si>
    <t>https://podminky.urs.cz/item/CS_URS_2025_02/915221111</t>
  </si>
  <si>
    <t>"V4" 50,59</t>
  </si>
  <si>
    <t>93</t>
  </si>
  <si>
    <t>915221121</t>
  </si>
  <si>
    <t>Vodorovné dopravní značení vodící čáry přerušované š 250 mm bílý plast</t>
  </si>
  <si>
    <t>1917528244</t>
  </si>
  <si>
    <t>Vodorovné dopravní značení stříkaným plastem vodící čára bílá šířky 250 mm přerušovaná základní</t>
  </si>
  <si>
    <t>https://podminky.urs.cz/item/CS_URS_2025_02/915221121</t>
  </si>
  <si>
    <t>"V10d 0,5/0,5/0,25" 85,25</t>
  </si>
  <si>
    <t>94</t>
  </si>
  <si>
    <t>915321111</t>
  </si>
  <si>
    <t>Předformátované vodorovné dopravní značení přechod pro chodce</t>
  </si>
  <si>
    <t>340658613</t>
  </si>
  <si>
    <t>Vodorovné značení předformovaným termoplastem přechod pro chodce z pásů šířky 0,5 m</t>
  </si>
  <si>
    <t>https://podminky.urs.cz/item/CS_URS_2025_02/915321111</t>
  </si>
  <si>
    <t>95</t>
  </si>
  <si>
    <t>915611111</t>
  </si>
  <si>
    <t>Předznačení vodorovného liniového značení</t>
  </si>
  <si>
    <t>1623900356</t>
  </si>
  <si>
    <t>Předznačení pro vodorovné značení stříkané barvou nebo prováděné z nátěrových hmot liniové dělicí čáry, vodicí proužky</t>
  </si>
  <si>
    <t>https://podminky.urs.cz/item/CS_URS_2025_02/915611111</t>
  </si>
  <si>
    <t>29,53+48,97+50,59+85,25</t>
  </si>
  <si>
    <t>96</t>
  </si>
  <si>
    <t>916131213</t>
  </si>
  <si>
    <t>Osazení silničního obrubníku betonového stojatého s boční opěrou do lože z betonu prostého</t>
  </si>
  <si>
    <t>2041986390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</si>
  <si>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</si>
  <si>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</si>
  <si>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>84,1+154+66,3+11+11+(1+4+6+2)*0,78</t>
  </si>
  <si>
    <t>97</t>
  </si>
  <si>
    <t>59217031</t>
  </si>
  <si>
    <t>obrubník silniční betonový 1000x150x250mm</t>
  </si>
  <si>
    <t>1904869263</t>
  </si>
  <si>
    <t>84,1+154</t>
  </si>
  <si>
    <t>238,1*1,02 'Přepočtené koeficientem množství</t>
  </si>
  <si>
    <t>98</t>
  </si>
  <si>
    <t>59217029</t>
  </si>
  <si>
    <t>obrubník silniční betonový nájezdový 1000x150x150mm</t>
  </si>
  <si>
    <t>1076557340</t>
  </si>
  <si>
    <t>66,3</t>
  </si>
  <si>
    <t>66,3*1,02 'Přepočtené koeficientem množství</t>
  </si>
  <si>
    <t>99</t>
  </si>
  <si>
    <t>59217030</t>
  </si>
  <si>
    <t>obrubník silniční betonový přechodový 1000x150x150-250mm</t>
  </si>
  <si>
    <t>412474391</t>
  </si>
  <si>
    <t>"P" 11</t>
  </si>
  <si>
    <t>"L" 11</t>
  </si>
  <si>
    <t>100</t>
  </si>
  <si>
    <t>59217035</t>
  </si>
  <si>
    <t>obrubník betonový obloukový vnější 780x150x250mm</t>
  </si>
  <si>
    <t>1360855135</t>
  </si>
  <si>
    <t>"R0,5 vnější " 1*0,78</t>
  </si>
  <si>
    <t>"R1 vnější " 4*0,78</t>
  </si>
  <si>
    <t>"R2 vnější " 6*0,78</t>
  </si>
  <si>
    <t>"R1 vnitřní" 2*0,78</t>
  </si>
  <si>
    <t>10,14*1,02 'Přepočtené koeficientem množství</t>
  </si>
  <si>
    <t>101</t>
  </si>
  <si>
    <t>916133112</t>
  </si>
  <si>
    <t>Osazení silničního obrubníku betonového ke kruhovým objezdům do lože z betonu prostého s boční opěrou</t>
  </si>
  <si>
    <t>-1031894144</t>
  </si>
  <si>
    <t>Osazení silničního obrubníku ke kruhovým objezdům se zřízením lože tl. do 150 mm, s vyplněním a zatřením spár cementovou maltou betonového, do lože z betonu prostého s boční opěrou</t>
  </si>
  <si>
    <t>https://podminky.urs.cz/item/CS_URS_2025_02/916133112</t>
  </si>
  <si>
    <t>Poznámka k položce:_x000d_
třída betonu dle PD</t>
  </si>
  <si>
    <t>7,12</t>
  </si>
  <si>
    <t>102</t>
  </si>
  <si>
    <t>59217057</t>
  </si>
  <si>
    <t>obrubník betonový pro kruhový objezd přímý 200x600x300mm</t>
  </si>
  <si>
    <t>837730825</t>
  </si>
  <si>
    <t>7,12*1,02 'Přepočtené koeficientem množství</t>
  </si>
  <si>
    <t>103</t>
  </si>
  <si>
    <t>916231213</t>
  </si>
  <si>
    <t>Osazení chodníkového obrubníku betonového stojatého s boční opěrou do lože z betonu prostého</t>
  </si>
  <si>
    <t>1798489940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</si>
  <si>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</si>
  <si>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https://podminky.urs.cz/item/CS_URS_2025_02/916231213</t>
  </si>
  <si>
    <t>121,12+115,52+6*0,78</t>
  </si>
  <si>
    <t>104</t>
  </si>
  <si>
    <t>59217016</t>
  </si>
  <si>
    <t>obrubník betonový chodníkový 1000x80x250mm</t>
  </si>
  <si>
    <t>-1258062058</t>
  </si>
  <si>
    <t>115,52</t>
  </si>
  <si>
    <t>115,52*1,02 'Přepočtené koeficientem množství</t>
  </si>
  <si>
    <t>105</t>
  </si>
  <si>
    <t>59217017</t>
  </si>
  <si>
    <t>obrubník betonový chodníkový 1000x100x250mm</t>
  </si>
  <si>
    <t>-564337252</t>
  </si>
  <si>
    <t>121,12</t>
  </si>
  <si>
    <t>121,12*1,02 'Přepočtené koeficientem množství</t>
  </si>
  <si>
    <t>106</t>
  </si>
  <si>
    <t>59217016.R1</t>
  </si>
  <si>
    <t>obrubník betonový chodníkový obloukový R0,5 78x8x25 cm</t>
  </si>
  <si>
    <t>-1725464004</t>
  </si>
  <si>
    <t>obrubník betonový chodníkový vibrolisovaný obloukový R0,5 78x8x25 cm</t>
  </si>
  <si>
    <t>"R1 vnější" 6</t>
  </si>
  <si>
    <t>107</t>
  </si>
  <si>
    <t>916241113</t>
  </si>
  <si>
    <t>Osazení obrubníku kamenného ležatého s boční opěrou do lože z betonu prostého</t>
  </si>
  <si>
    <t>-662375790</t>
  </si>
  <si>
    <t>Osazení obrubníku kamenného se zřízením lože, s vyplněním a zatřením spár cementovou maltou ležatého s boční opěrou z betonu prostého, do lože z betonu prostého</t>
  </si>
  <si>
    <t>https://podminky.urs.cz/item/CS_URS_2025_02/916241113</t>
  </si>
  <si>
    <t>1,35</t>
  </si>
  <si>
    <t>108</t>
  </si>
  <si>
    <t>58380004</t>
  </si>
  <si>
    <t>obrubník kamenný žulový přímý 1000x250x200mm</t>
  </si>
  <si>
    <t>-15791884</t>
  </si>
  <si>
    <t>Poznámka k položce:_x000d_
Hmotnost: 125 kg/bm</t>
  </si>
  <si>
    <t>1,35*1,02 'Přepočtené koeficientem množství</t>
  </si>
  <si>
    <t>109</t>
  </si>
  <si>
    <t>919732211</t>
  </si>
  <si>
    <t>Styčná spára napojení nového živičného povrchu na stávající za tepla š 15 mm hl 25 mm s prořezáním</t>
  </si>
  <si>
    <t>326624018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</si>
  <si>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</si>
  <si>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https://podminky.urs.cz/item/CS_URS_2025_02/919732211</t>
  </si>
  <si>
    <t>82,52+10,6+5,32</t>
  </si>
  <si>
    <t>110</t>
  </si>
  <si>
    <t>938909311</t>
  </si>
  <si>
    <t>Čištění vozovek metením strojně podkladu nebo krytu betonového nebo živičného</t>
  </si>
  <si>
    <t>1161662738</t>
  </si>
  <si>
    <t>Čištění vozovek metením bláta, prachu nebo hlinitého nánosu s odklizením na hromady na vzdálenost do 20 m nebo naložením na dopravní prostředek strojně povrchu podkladu nebo krytu betonového nebo živičného</t>
  </si>
  <si>
    <t>https://podminky.urs.cz/item/CS_URS_2025_02/938909311</t>
  </si>
  <si>
    <t>596,6+519,79</t>
  </si>
  <si>
    <t>111</t>
  </si>
  <si>
    <t>979071031</t>
  </si>
  <si>
    <t>Očištění dlažebních kostek mozaikových kamenivem těženým nebo MV při překopech inženýrských sítí</t>
  </si>
  <si>
    <t>531921963</t>
  </si>
  <si>
    <t>Očištění vybouraných dlažebních kostek při překopech inženýrských sítí od spojovacího materiálu, s přemístěním hmot na skládku na vzdálenost do 3 m nebo s naložením na dopravní prostředek mozaikových, s původním vyplněním spár kamenivem těženým nebo cementovou maltou</t>
  </si>
  <si>
    <t>https://podminky.urs.cz/item/CS_URS_2025_02/979071031</t>
  </si>
  <si>
    <t>1,57</t>
  </si>
  <si>
    <t>112</t>
  </si>
  <si>
    <t>Kce_01</t>
  </si>
  <si>
    <t>Samonosná konstrukce modulového stání pro 2 kontejnery, svařované jekly, zinkováno+ RAL, výplň tahokov, prefabrikovaný základ, dodávka vč. montáže</t>
  </si>
  <si>
    <t>kpl</t>
  </si>
  <si>
    <t>-1124065581</t>
  </si>
  <si>
    <t>Poznámka k položce:_x000d_
Dle PD</t>
  </si>
  <si>
    <t>113</t>
  </si>
  <si>
    <t>Kce_02</t>
  </si>
  <si>
    <t>Samonosná konstrukce zastřešeníí pro 2 kontejnery, svařované jekly, zinkováno+ RAL, dodávka vč. montáže</t>
  </si>
  <si>
    <t>940843008</t>
  </si>
  <si>
    <t>Bourání konstrukcí</t>
  </si>
  <si>
    <t>114</t>
  </si>
  <si>
    <t>113106123</t>
  </si>
  <si>
    <t>Rozebrání dlažeb ze zámkových dlaždic komunikací pro pěší ručně</t>
  </si>
  <si>
    <t>-280851640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</si>
  <si>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</si>
  <si>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</si>
  <si>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>69,98+0,46+1,61+0,85</t>
  </si>
  <si>
    <t>115</t>
  </si>
  <si>
    <t>113106190</t>
  </si>
  <si>
    <t>Rozebrání vozovek ze silničních dílců se spárami vyplněnými kamenivem strojně pl do 50 m2</t>
  </si>
  <si>
    <t>-1409096302</t>
  </si>
  <si>
    <t>Rozebrání dílců vozovek a ploch s přemístěním hmot na skládku na vzdálenost do 3 m nebo s naložením na dopravní prostředek, ze silničních dílců jakýchkoliv rozměrů, s ložem z kameniva nebo živice strojně plochy jednotlivě do 50 m2 se spárami vyplněnými kamenivem</t>
  </si>
  <si>
    <t>https://podminky.urs.cz/item/CS_URS_2025_02/113106190</t>
  </si>
  <si>
    <t>53,82</t>
  </si>
  <si>
    <t>116</t>
  </si>
  <si>
    <t>113107162</t>
  </si>
  <si>
    <t>Odstranění podkladu z kameniva drceného tl přes 100 do 200 mm strojně pl přes 50 do 200 m2</t>
  </si>
  <si>
    <t>1547120721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</si>
  <si>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</si>
  <si>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https://podminky.urs.cz/item/CS_URS_2025_02/113107162</t>
  </si>
  <si>
    <t>70,44+53,82+85,7+60,98</t>
  </si>
  <si>
    <t>117</t>
  </si>
  <si>
    <t>113107170</t>
  </si>
  <si>
    <t>Odstranění podkladu z betonu prostého tl do 100 mm strojně pl přes 50 do 200 m2</t>
  </si>
  <si>
    <t>-908722975</t>
  </si>
  <si>
    <t>Odstranění podkladů nebo krytů strojně plochy jednotlivě přes 50 m2 do 200 m2 s přemístěním hmot na skládku na vzdálenost do 20 m nebo s naložením na dopravní prostředek z betonu prostého, o tl. vrstvy do 100 mm</t>
  </si>
  <si>
    <t>https://podminky.urs.cz/item/CS_URS_2025_02/113107170</t>
  </si>
  <si>
    <t>86,26</t>
  </si>
  <si>
    <t>118</t>
  </si>
  <si>
    <t>113107172</t>
  </si>
  <si>
    <t>Odstranění podkladu z betonu prostého tl přes 150 do 300 mm strojně pl přes 50 do 200 m2</t>
  </si>
  <si>
    <t>-1110832413</t>
  </si>
  <si>
    <t>Odstranění podkladů nebo krytů strojně plochy jednotlivě přes 50 m2 do 200 m2 s přemístěním hmot na skládku na vzdálenost do 20 m nebo s naložením na dopravní prostředek z betonu prostého, o tl. vrstvy přes 150 do 300 mm</t>
  </si>
  <si>
    <t>https://podminky.urs.cz/item/CS_URS_2025_02/113107172</t>
  </si>
  <si>
    <t>102,27+59,49+85,7</t>
  </si>
  <si>
    <t>119</t>
  </si>
  <si>
    <t>113107182</t>
  </si>
  <si>
    <t>Odstranění podkladu živičného tl přes 50 do 100 mm strojně pl přes 50 do 200 m2</t>
  </si>
  <si>
    <t>-868378054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</si>
  <si>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</si>
  <si>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https://podminky.urs.cz/item/CS_URS_2025_02/113107182</t>
  </si>
  <si>
    <t>Poznámka k položce:_x000d_
T4</t>
  </si>
  <si>
    <t>60,98</t>
  </si>
  <si>
    <t>120</t>
  </si>
  <si>
    <t>113107230</t>
  </si>
  <si>
    <t>Odstranění podkladu z betonu prostého tl do 100 mm strojně pl přes 200 m2</t>
  </si>
  <si>
    <t>-1043574288</t>
  </si>
  <si>
    <t>Odstranění podkladů nebo krytů strojně plochy jednotlivě přes 200 m2 s přemístěním hmot na skládku na vzdálenost do 20 m nebo s naložením na dopravní prostředek z betonu prostého, o tl. vrstvy do 100 mm</t>
  </si>
  <si>
    <t>https://podminky.urs.cz/item/CS_URS_2025_02/113107230</t>
  </si>
  <si>
    <t>426,06</t>
  </si>
  <si>
    <t>121</t>
  </si>
  <si>
    <t>113107321</t>
  </si>
  <si>
    <t>Odstranění podkladu z kameniva drceného tl do 100 mm strojně pl do 50 m2</t>
  </si>
  <si>
    <t>135979231</t>
  </si>
  <si>
    <t>Odstranění podkladů nebo krytů strojně plochy jednotlivě do 50 m2 s přemístěním hmot na skládku na vzdálenost do 3 m nebo s naložením na dopravní prostředek z kameniva hrubého drceného, o tl. vrstvy do 100 mm</t>
  </si>
  <si>
    <t>https://podminky.urs.cz/item/CS_URS_2025_02/113107321</t>
  </si>
  <si>
    <t>122</t>
  </si>
  <si>
    <t>113107331</t>
  </si>
  <si>
    <t>Odstranění podkladu z betonu prostého tl přes 100 do 150 mm strojně pl do 50 m2</t>
  </si>
  <si>
    <t>159709102</t>
  </si>
  <si>
    <t>Odstranění podkladů nebo krytů strojně plochy jednotlivě do 50 m2 s přemístěním hmot na skládku na vzdálenost do 3 m nebo s naložením na dopravní prostředek z betonu prostého, o tl. vrstvy přes 100 do 150 mm</t>
  </si>
  <si>
    <t>https://podminky.urs.cz/item/CS_URS_2025_02/113107331</t>
  </si>
  <si>
    <t>123</t>
  </si>
  <si>
    <t>113107332</t>
  </si>
  <si>
    <t>Odstranění podkladu z betonu prostého tl přes 150 do 300 mm strojně pl do 50 m2</t>
  </si>
  <si>
    <t>-1253639105</t>
  </si>
  <si>
    <t>Odstranění podkladů nebo krytů strojně plochy jednotlivě do 50 m2 s přemístěním hmot na skládku na vzdálenost do 3 m nebo s naložením na dopravní prostředek z betonu prostého, o tl. vrstvy přes 150 do 300 mm</t>
  </si>
  <si>
    <t>https://podminky.urs.cz/item/CS_URS_2025_02/113107332</t>
  </si>
  <si>
    <t>35,57+35,88+10,79</t>
  </si>
  <si>
    <t>124</t>
  </si>
  <si>
    <t>113154521</t>
  </si>
  <si>
    <t>Frézování živičného krytu tl do 30 mm pruh š přes 0,5 m pl do 500 m2</t>
  </si>
  <si>
    <t>294452894</t>
  </si>
  <si>
    <t>Frézování živičného podkladu nebo krytu s naložením hmot na dopravní prostředek plochy do 500 m2 pruhu šířky přes 0,5 m, tloušťky vrstvy do 30 mm</t>
  </si>
  <si>
    <t>https://podminky.urs.cz/item/CS_URS_2025_02/113154521</t>
  </si>
  <si>
    <t>"na recyklační skládku" 59,49+121,55+539,12+85,7</t>
  </si>
  <si>
    <t>125</t>
  </si>
  <si>
    <t>113154523</t>
  </si>
  <si>
    <t>Frézování živičného krytu tl 50 mm pruh š přes 0,5 m pl do 500 m2</t>
  </si>
  <si>
    <t>-1510535618</t>
  </si>
  <si>
    <t>Frézování živičného podkladu nebo krytu s naložením hmot na dopravní prostředek plochy do 500 m2 pruhu šířky přes 0,5 m, tloušťky vrstvy 50 mm</t>
  </si>
  <si>
    <t>https://podminky.urs.cz/item/CS_URS_2025_02/113154523</t>
  </si>
  <si>
    <t>"penetrační makadam na trvalou skládku T4" 3,29+12,61</t>
  </si>
  <si>
    <t xml:space="preserve">"na recyklační skládku"  60,77</t>
  </si>
  <si>
    <t>"pro recyklaci na místě" 516,36</t>
  </si>
  <si>
    <t>126</t>
  </si>
  <si>
    <t>113154525</t>
  </si>
  <si>
    <t>Frézování živičného krytu tl 70 mm pruh š přes 0,5 m pl do 500 m2</t>
  </si>
  <si>
    <t>684994924</t>
  </si>
  <si>
    <t>Frézování živičného podkladu nebo krytu s naložením hmot na dopravní prostředek plochy do 500 m2 pruhu šířky přes 0,5 m, tloušťky vrstvy 70 mm</t>
  </si>
  <si>
    <t>https://podminky.urs.cz/item/CS_URS_2025_02/113154525</t>
  </si>
  <si>
    <t>"penetrační makadam na trvalou skládku T4" 48,16</t>
  </si>
  <si>
    <t>127</t>
  </si>
  <si>
    <t>113154528</t>
  </si>
  <si>
    <t>Frézování živičného krytu tl 100 mm pruh š přes 0,5 m pl do 500 m2</t>
  </si>
  <si>
    <t>652798134</t>
  </si>
  <si>
    <t>Frézování živičného podkladu nebo krytu s naložením hmot na dopravní prostředek plochy do 500 m2 pruhu šířky přes 0,5 m, tloušťky vrstvy 100 mm</t>
  </si>
  <si>
    <t>https://podminky.urs.cz/item/CS_URS_2025_02/113154528</t>
  </si>
  <si>
    <t>"penetrační makadam na trvalou skládku T4" 3,29+12,61*2+48,16*2</t>
  </si>
  <si>
    <t>128</t>
  </si>
  <si>
    <t>113201112</t>
  </si>
  <si>
    <t>Vytrhání obrub silničních ležatých</t>
  </si>
  <si>
    <t>424350917</t>
  </si>
  <si>
    <t>Vytrhání obrub s vybouráním lože, s přemístěním hmot na skládku na vzdálenost do 3 m nebo s naložením na dopravní prostředek silničních ležatých</t>
  </si>
  <si>
    <t>https://podminky.urs.cz/item/CS_URS_2025_02/113201112</t>
  </si>
  <si>
    <t>"kamenné OP" 124,57</t>
  </si>
  <si>
    <t>129</t>
  </si>
  <si>
    <t>113202111</t>
  </si>
  <si>
    <t>Vytrhání obrub krajníků obrubníků stojatých</t>
  </si>
  <si>
    <t>468179542</t>
  </si>
  <si>
    <t>Vytrhání obrub s vybouráním lože, s přemístěním hmot na skládku na vzdálenost do 3 m nebo s naložením na dopravní prostředek z krajníků nebo obrubníků stojatých</t>
  </si>
  <si>
    <t>https://podminky.urs.cz/item/CS_URS_2025_02/113202111</t>
  </si>
  <si>
    <t>102,11+1,34+1+1+23,17+52,12</t>
  </si>
  <si>
    <t>130</t>
  </si>
  <si>
    <t>966006132</t>
  </si>
  <si>
    <t>Odstranění značek dopravních nebo orientačních se sloupky s betonovými patkami</t>
  </si>
  <si>
    <t>-865164836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</si>
  <si>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</si>
  <si>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</si>
  <si>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2+1+1+4+2+1</t>
  </si>
  <si>
    <t>131</t>
  </si>
  <si>
    <t>966006211</t>
  </si>
  <si>
    <t>Odstranění svislých dopravních značek ze sloupů, sloupků nebo konzol</t>
  </si>
  <si>
    <t>1370234531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</si>
  <si>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</si>
  <si>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</si>
  <si>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"pro přesun" 2+2+1+1+1</t>
  </si>
  <si>
    <t>"odstranění" 2+2+4+2+1+2</t>
  </si>
  <si>
    <t>132</t>
  </si>
  <si>
    <t>961055111</t>
  </si>
  <si>
    <t>Bourání základů ze ŽB</t>
  </si>
  <si>
    <t>1162131271</t>
  </si>
  <si>
    <t>Bourání základů z betonu železového</t>
  </si>
  <si>
    <t>https://podminky.urs.cz/item/CS_URS_2025_02/961055111</t>
  </si>
  <si>
    <t>"přístřešek pro kontejnery - odhad" 5,25*0,15+1</t>
  </si>
  <si>
    <t>133</t>
  </si>
  <si>
    <t>962032231</t>
  </si>
  <si>
    <t>Bourání zdiva z cihel pálených nebo vápenopískových na MV nebo MVC přes 1 m3</t>
  </si>
  <si>
    <t>790498250</t>
  </si>
  <si>
    <t>Bourání zdiva nadzákladového z cihel pálených plných nebo lícových nebo vápenopískových na maltu vápennou nebo vápenocementovou, objemu přes 1 m3</t>
  </si>
  <si>
    <t>https://podminky.urs.cz/item/CS_URS_2025_02/962032231</t>
  </si>
  <si>
    <t>"přístřešek pro kontejnery - odhad" 8*1,6*0,15</t>
  </si>
  <si>
    <t>134</t>
  </si>
  <si>
    <t>963012520</t>
  </si>
  <si>
    <t>Bourání stropů z ŽB desek š přes 300 mm tl přes 140 mm</t>
  </si>
  <si>
    <t>-886047671</t>
  </si>
  <si>
    <t>Bourání stropů z desek nebo panelů železobetonových prefabrikovaných s dutinami z panelů, š. přes 300 mm tl. přes 140 mm</t>
  </si>
  <si>
    <t>https://podminky.urs.cz/item/CS_URS_2025_02/963012520</t>
  </si>
  <si>
    <t>"přístřešek pro kontejnery - zastřešení ŽB deska" 5,15*0,1</t>
  </si>
  <si>
    <t>997</t>
  </si>
  <si>
    <t>Přesun sutě</t>
  </si>
  <si>
    <t>135</t>
  </si>
  <si>
    <t>997013813</t>
  </si>
  <si>
    <t>Poplatek za uložení na skládce (skládkovné) stavebního odpadu z plastických hmot kód odpadu 17 02 03</t>
  </si>
  <si>
    <t>1242877567</t>
  </si>
  <si>
    <t>Poplatek za uložení stavebního odpadu na skládce (skládkovné) z plastických hmot zatříděného do Katalogu odpadů pod kódem 17 02 03</t>
  </si>
  <si>
    <t>https://podminky.urs.cz/item/CS_URS_2025_02/997013813</t>
  </si>
  <si>
    <t>0,362</t>
  </si>
  <si>
    <t>136</t>
  </si>
  <si>
    <t>997013863</t>
  </si>
  <si>
    <t>Poplatek za uložení stavebního odpadu na recyklační skládce (skládkovné) cihelného kód odpadu 17 01 02</t>
  </si>
  <si>
    <t>-1141251871</t>
  </si>
  <si>
    <t>Poplatek za uložení stavebního odpadu na recyklační skládce (skládkovné) cihelného zatříděného do Katalogu odpadů pod kódem 17 01 02</t>
  </si>
  <si>
    <t>https://podminky.urs.cz/item/CS_URS_2025_02/997013863</t>
  </si>
  <si>
    <t>3,456</t>
  </si>
  <si>
    <t>137</t>
  </si>
  <si>
    <t>997221551</t>
  </si>
  <si>
    <t>Vodorovná doprava suti ze sypkých materiálů do 1 km</t>
  </si>
  <si>
    <t>1020321446</t>
  </si>
  <si>
    <t>Vodorovná doprava suti bez naložení, ale se složením a s hrubým urovnáním ze sypkých materiálů, na vzdálenost do 1 km</t>
  </si>
  <si>
    <t>https://podminky.urs.cz/item/CS_URS_2025_02/997221551</t>
  </si>
  <si>
    <t>"podklad na recyklační skládku" 78,573+2,21</t>
  </si>
  <si>
    <t>"frézink na recyklační skládku" 55,604+60,75*0,115+22,328</t>
  </si>
  <si>
    <t>Mezisoučet</t>
  </si>
  <si>
    <t>"frézink na trvalou skládku" 7,754+28,711+15,9*0,115</t>
  </si>
  <si>
    <t>"frézink v rámci stavby pro recyklaci" 516,36*0,115</t>
  </si>
  <si>
    <t>138</t>
  </si>
  <si>
    <t>997221559</t>
  </si>
  <si>
    <t>Příplatek ZKD 1 km u vodorovné dopravy suti ze sypkých materiálů</t>
  </si>
  <si>
    <t>2023249306</t>
  </si>
  <si>
    <t>Vodorovná doprava suti bez naložení, ale se složením a s hrubým urovnáním ze sypkých materiálů, na vzdálenost Příplatek k ceně za každý další započatý 1 km přes 1 km</t>
  </si>
  <si>
    <t>https://podminky.urs.cz/item/CS_URS_2025_02/997221559</t>
  </si>
  <si>
    <t>"podklad na recyklační skládku" (78,573+2,21)*9</t>
  </si>
  <si>
    <t>"frézink na recyklační skládku" (55,604+60,75*0,115+22,328)*9</t>
  </si>
  <si>
    <t>"frézink na trvalou skládku" (7,754+28,711+15,9*0,115)*19</t>
  </si>
  <si>
    <t>139</t>
  </si>
  <si>
    <t>997221561</t>
  </si>
  <si>
    <t>Vodorovná doprava suti z kusových materiálů do 1 km</t>
  </si>
  <si>
    <t>668431011</t>
  </si>
  <si>
    <t>Vodorovná doprava suti bez naložení, ale se složením a s hrubým urovnáním z kusových materiálů, na vzdálenost do 1 km</t>
  </si>
  <si>
    <t>https://podminky.urs.cz/item/CS_URS_2025_02/997221561</t>
  </si>
  <si>
    <t>"beton na recyklační skládku" 2,281+5,58+0,75+0,3+18,954+20,702+154,663+102,254+4,225+51,4+37,052+1,066</t>
  </si>
  <si>
    <t>"ŽB na recyklační skládku" 4,291+0,824</t>
  </si>
  <si>
    <t>"cihelní zdivo na recyklační skládku" 3,456</t>
  </si>
  <si>
    <t>"kam. obruby na recyklační skládku" 36,125</t>
  </si>
  <si>
    <t>"asfalt na trvalou skládku" 13,416</t>
  </si>
  <si>
    <t>"plast na trvalou skládku" 0,362</t>
  </si>
  <si>
    <t>140</t>
  </si>
  <si>
    <t>997221569</t>
  </si>
  <si>
    <t>Příplatek ZKD 1 km u vodorovné dopravy suti z kusových materiálů</t>
  </si>
  <si>
    <t>1652071085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</si>
  <si>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</si>
  <si>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</si>
  <si>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"beton na recyklační skládku" (2,281+5,58+0,75+0,3+18,954+20,702+154,663+102,254+4,225+51,4+37,052+1,066)*9</t>
  </si>
  <si>
    <t>"ŽB na recyklační skládku" (4,291+0,824)*9</t>
  </si>
  <si>
    <t>"cihelní zdivo na recyklační skládku" 3,456*9</t>
  </si>
  <si>
    <t>"kam. obruby na recyklační skládku" 36,125*9</t>
  </si>
  <si>
    <t>"asfalt na trvalou skládku" 13,416*19</t>
  </si>
  <si>
    <t>"plast na trvalou skládku" 0,362*19</t>
  </si>
  <si>
    <t>141</t>
  </si>
  <si>
    <t>997221571</t>
  </si>
  <si>
    <t>Vodorovná doprava vybouraných hmot do 1 km</t>
  </si>
  <si>
    <t>1443116293</t>
  </si>
  <si>
    <t>Vodorovná doprava vybouraných hmot bez naložení, ale se složením a s hrubým urovnáním na vzdálenost do 1 km</t>
  </si>
  <si>
    <t>https://podminky.urs.cz/item/CS_URS_2025_02/997221571</t>
  </si>
  <si>
    <t>"ŽB panely na recyklační skládku" 21,528</t>
  </si>
  <si>
    <t>142</t>
  </si>
  <si>
    <t>997221579</t>
  </si>
  <si>
    <t>Příplatek ZKD 1 km u vodorovné dopravy vybouraných hmot</t>
  </si>
  <si>
    <t>-1118467152</t>
  </si>
  <si>
    <t>Vodorovná doprava vybouraných hmot bez naložení, ale se složením a s hrubým urovnáním na vzdálenost Příplatek k ceně za každý další započatý 1 km přes 1 km</t>
  </si>
  <si>
    <t>https://podminky.urs.cz/item/CS_URS_2025_02/997221579</t>
  </si>
  <si>
    <t>"ŽB panely na recyklační skládku" 21,528*9</t>
  </si>
  <si>
    <t>143</t>
  </si>
  <si>
    <t>997221611</t>
  </si>
  <si>
    <t>Nakládání suti na dopravní prostředky pro vodorovnou dopravu</t>
  </si>
  <si>
    <t>107481372</t>
  </si>
  <si>
    <t>Nakládání na dopravní prostředky pro vodorovnou dopravu suti</t>
  </si>
  <si>
    <t>https://podminky.urs.cz/item/CS_URS_2025_02/997221611</t>
  </si>
  <si>
    <t>144</t>
  </si>
  <si>
    <t>997221665</t>
  </si>
  <si>
    <t>Poplatek za uložení na skládce (skládkovné) odpadu asfaltového s dehtem kód odpadu 17 03 01</t>
  </si>
  <si>
    <t>-1194905890</t>
  </si>
  <si>
    <t>Poplatek za uložení stavebního odpadu na skládce (skládkovné) asfaltového s dehtem zatříděného do Katalogu odpadů pod kódem 17 03 01</t>
  </si>
  <si>
    <t>https://podminky.urs.cz/item/CS_URS_2025_02/997221665</t>
  </si>
  <si>
    <t>7,754+28,711+15,9*0,115</t>
  </si>
  <si>
    <t>13,416</t>
  </si>
  <si>
    <t>145</t>
  </si>
  <si>
    <t>997221861</t>
  </si>
  <si>
    <t>Poplatek za uložení na recyklační skládce (skládkovné) stavebního odpadu z prostého betonu pod kódem 17 01 01</t>
  </si>
  <si>
    <t>-329512977</t>
  </si>
  <si>
    <t>Poplatek za uložení stavebního odpadu na recyklační skládce (skládkovné) z prostého betonu zatříděného do Katalogu odpadů pod kódem 17 01 01</t>
  </si>
  <si>
    <t>https://podminky.urs.cz/item/CS_URS_2025_02/997221861</t>
  </si>
  <si>
    <t>2,281+5,58+0,75+0,3+18,954+20,702+154,663+102,254+4,225+51,4+37,052+1,066</t>
  </si>
  <si>
    <t>146</t>
  </si>
  <si>
    <t>997221862</t>
  </si>
  <si>
    <t>Poplatek za uložení na recyklační skládce (skládkovné) stavebního odpadu z armovaného betonu pod kódem 17 01 01</t>
  </si>
  <si>
    <t>-1794364275</t>
  </si>
  <si>
    <t>Poplatek za uložení stavebního odpadu na recyklační skládce (skládkovné) z armovaného betonu zatříděného do Katalogu odpadů pod kódem 17 01 01</t>
  </si>
  <si>
    <t>https://podminky.urs.cz/item/CS_URS_2025_02/997221862</t>
  </si>
  <si>
    <t xml:space="preserve"> 21,528</t>
  </si>
  <si>
    <t>4,291+0,824</t>
  </si>
  <si>
    <t>147</t>
  </si>
  <si>
    <t>997221873</t>
  </si>
  <si>
    <t>Poplatek za uložení na recyklační skládce (skládkovné) stavebního odpadu zeminy a kamení zatříděného do Katalogu odpadů pod kódem 17 05 04</t>
  </si>
  <si>
    <t>-742378592</t>
  </si>
  <si>
    <t>https://podminky.urs.cz/item/CS_URS_2025_02/997221873</t>
  </si>
  <si>
    <t>78,573+2,21</t>
  </si>
  <si>
    <t>36,125</t>
  </si>
  <si>
    <t>148</t>
  </si>
  <si>
    <t>997221875</t>
  </si>
  <si>
    <t>Poplatek za uložení na recyklační skládce (skládkovné) stavebního odpadu asfaltového bez obsahu dehtu zatříděného do Katalogu odpadů pod kódem 17 03 02</t>
  </si>
  <si>
    <t>-532789075</t>
  </si>
  <si>
    <t>Poplatek za uložení stavebního odpadu na recyklační skládce (skládkovné) asfaltového bez obsahu dehtu zatříděného do Katalogu odpadů pod kódem 17 03 02</t>
  </si>
  <si>
    <t>https://podminky.urs.cz/item/CS_URS_2025_02/997221875</t>
  </si>
  <si>
    <t>55,604+60,75*0,115+22,328</t>
  </si>
  <si>
    <t>998</t>
  </si>
  <si>
    <t>Přesun hmot</t>
  </si>
  <si>
    <t>149</t>
  </si>
  <si>
    <t>998223011</t>
  </si>
  <si>
    <t>Přesun hmot pro pozemní komunikace s krytem dlážděným</t>
  </si>
  <si>
    <t>-1530001036</t>
  </si>
  <si>
    <t>Přesun hmot pro pozemní komunikace s krytem dlážděným dopravní vzdálenost do 200 m jakékoliv délky objektu</t>
  </si>
  <si>
    <t>https://podminky.urs.cz/item/CS_URS_2025_02/998223011</t>
  </si>
  <si>
    <t>Práce a dodávky M</t>
  </si>
  <si>
    <t>46-M</t>
  </si>
  <si>
    <t>Zemní práce při extr.mont.pracích</t>
  </si>
  <si>
    <t>150</t>
  </si>
  <si>
    <t>460161142</t>
  </si>
  <si>
    <t>Hloubení kabelových rýh ručně š 35 cm hl 50 cm v hornině tř I skupiny 3</t>
  </si>
  <si>
    <t>-1909603424</t>
  </si>
  <si>
    <t>Hloubení kabelových rýh ručně včetně urovnání dna s přemístěním výkopku do vzdálenosti 3 m od okraje jámy nebo s naložením na dopravní prostředek šířky 35 cm hloubky 50 cm v hornině třídy těžitelnosti I skupiny 3</t>
  </si>
  <si>
    <t>https://podminky.urs.cz/item/CS_URS_2025_02/460161142</t>
  </si>
  <si>
    <t>135,7</t>
  </si>
  <si>
    <t>151</t>
  </si>
  <si>
    <t>460341113</t>
  </si>
  <si>
    <t>Vodorovné přemístění horniny jakékoliv třídy dopravními prostředky při elektromontážích přes 500 do 1000 m</t>
  </si>
  <si>
    <t>-1090739318</t>
  </si>
  <si>
    <t>Vodorovné přemístění (odvoz) horniny dopravními prostředky včetně složení, bez naložení a rozprostření jakékoliv třídy, na vzdálenost přes 500 do 1000 m</t>
  </si>
  <si>
    <t>https://podminky.urs.cz/item/CS_URS_2025_02/460341113</t>
  </si>
  <si>
    <t>152</t>
  </si>
  <si>
    <t>460341121</t>
  </si>
  <si>
    <t>Příplatek k vodorovnému přemístění horniny dopravními prostředky při elektromontážích za každých dalších i započatých 1000 m</t>
  </si>
  <si>
    <t>-666125401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</si>
  <si>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</si>
  <si>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https://podminky.urs.cz/item/CS_URS_2025_02/460341121</t>
  </si>
  <si>
    <t>15*9</t>
  </si>
  <si>
    <t>153</t>
  </si>
  <si>
    <t>460361121</t>
  </si>
  <si>
    <t>Poplatek za uložení zeminy na recyklační skládce (skládkovné) kód odpadu 17 05 04</t>
  </si>
  <si>
    <t>-1403241409</t>
  </si>
  <si>
    <t>Poplatek (skládkovné) za uložení zeminy na recyklační skládce zatříděné do Katalogu odpadů pod kódem 17 05 04</t>
  </si>
  <si>
    <t>https://podminky.urs.cz/item/CS_URS_2025_02/460361121</t>
  </si>
  <si>
    <t>15*1,8 'Přepočtené koeficientem množství</t>
  </si>
  <si>
    <t>154</t>
  </si>
  <si>
    <t>460431152</t>
  </si>
  <si>
    <t>Zásyp kabelových rýh ručně se zhutněním š 35 cm hl 50 cm z horniny tř I skupiny 3</t>
  </si>
  <si>
    <t>53710521</t>
  </si>
  <si>
    <t>Zásyp kabelových rýh ručně s přemístění sypaniny ze vzdálenosti do 10 m, s uložením výkopku ve vrstvách včetně zhutnění a úpravy povrchu šířky 35 cm hloubky 50 cm z hornině třídy těžitelnosti I skupiny 3</t>
  </si>
  <si>
    <t>https://podminky.urs.cz/item/CS_URS_2025_02/460431152</t>
  </si>
  <si>
    <t>155</t>
  </si>
  <si>
    <t>460661112</t>
  </si>
  <si>
    <t>Kabelové lože z písku pro kabely nn bez zakrytí š lože přes 35 do 50 cm</t>
  </si>
  <si>
    <t>-1528899092</t>
  </si>
  <si>
    <t>Kabelové lože z písku včetně podsypu, zhutnění a urovnání povrchu pro kabely nn bez zakrytí, šířky přes 35 do 50 cm</t>
  </si>
  <si>
    <t>https://podminky.urs.cz/item/CS_URS_2025_02/460661112</t>
  </si>
  <si>
    <t>156</t>
  </si>
  <si>
    <t>460671113</t>
  </si>
  <si>
    <t>Výstražná fólie pro krytí kabelů šířky přes 25 do 34 cm</t>
  </si>
  <si>
    <t>-79896644</t>
  </si>
  <si>
    <t>Výstražné prvky pro krytí kabelů včetně vyrovnání povrchu rýhy, rozvinutí a uložení fólie, šířky přes 25 do 35 cm</t>
  </si>
  <si>
    <t>https://podminky.urs.cz/item/CS_URS_2025_02/460671113</t>
  </si>
  <si>
    <t>157</t>
  </si>
  <si>
    <t>460791114</t>
  </si>
  <si>
    <t>Montáž trubek ochranných plastových uložených volně do rýhy tuhých D přes 90 do 110 mm</t>
  </si>
  <si>
    <t>263171916</t>
  </si>
  <si>
    <t>Montáž trubek ochranných uložených volně do rýhy plastových tuhých, vnitřního průměru přes 90 do 110 mm</t>
  </si>
  <si>
    <t>https://podminky.urs.cz/item/CS_URS_2025_02/460791114</t>
  </si>
  <si>
    <t>158</t>
  </si>
  <si>
    <t>34571098</t>
  </si>
  <si>
    <t>trubka elektroinstalační dělená (chránička) D 100/110mm, HDPE</t>
  </si>
  <si>
    <t>1121354590</t>
  </si>
  <si>
    <t>135,7*1,05 'Přepočtené koeficientem množství</t>
  </si>
  <si>
    <t>159</t>
  </si>
  <si>
    <t>469981111</t>
  </si>
  <si>
    <t>Přesun hmot pro pomocné stavební práce při elektromotážích</t>
  </si>
  <si>
    <t>362869189</t>
  </si>
  <si>
    <t>Přesun hmot pro pomocné stavební práce při elektromontážích dopravní vzdálenost do 1 000 m</t>
  </si>
  <si>
    <t>https://podminky.urs.cz/item/CS_URS_2025_02/469981111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</si>
  <si>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</si>
  <si>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</si>
  <si>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</si>
  <si>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</si>
  <si>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</si>
  <si>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</si>
  <si>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012164000</t>
  </si>
  <si>
    <t>Vytyčení a zaměření inženýrských sítí</t>
  </si>
  <si>
    <t>1024</t>
  </si>
  <si>
    <t>-303939628</t>
  </si>
  <si>
    <t>https://podminky.urs.cz/item/CS_URS_2025_02/012164000</t>
  </si>
  <si>
    <t>Poznámka k položce:_x000d_
Položka zahrnuje veškeré náklady nutné pro Zajištění inženýrských sítí během realizace stavby dle požadavku správců. Nutné vytyčení všech podzemních sítí s protokolárním zápisem příslušných správců. Přesnou polohu podzemních vedení ověřit ručně kopanými sondami. Podzemní sdělovací kabely, elektrické vedení, odvodňovací potrubí, vodovod, v trase příčné přechody. Přechody nutno ochránit. Zajištění stavby proti škodě na okolních pozemcích a objektech.</t>
  </si>
  <si>
    <t>012303000</t>
  </si>
  <si>
    <t>Zeměměřičské práce při provádění stavby</t>
  </si>
  <si>
    <t>1583712227</t>
  </si>
  <si>
    <t xml:space="preserve">Geodetická činnost v průběhu provádění stavebních prací (geodet zhotovitele stavby) včetně vytyčení stavby a skutečného zjištění průběhu inženýrských sítí. </t>
  </si>
  <si>
    <t>https://podminky.urs.cz/item/CS_URS_2025_02/012303000</t>
  </si>
  <si>
    <t>Poznámka k položce:_x000d_
Součástí je vybudování potřebné vytyčovací sítě. _x000d_
Zajištění inženýrských sítí během realizace stavby dle požadavku správců. Nutné vytyčení všech podzemních sítí s protokolárním zápisem příslušných správců. Přesnou polohu podzemních vedení ověřit ručně kopanými sondami. Podzemní plynovod, sdělovací kabely, elektrické vedení , vodovod, v trase příčné přechody. Přechody nutno ochránit. Zajištění stavby proti škodě na okolních pozemcích a objektech.</t>
  </si>
  <si>
    <t>012403000</t>
  </si>
  <si>
    <t>Zeměměřičské práce po výstavbě</t>
  </si>
  <si>
    <t>1430420053</t>
  </si>
  <si>
    <t>https://podminky.urs.cz/item/CS_URS_2025_02/012403000</t>
  </si>
  <si>
    <t>Poznámka k položce:_x000d_
Položka zahrnuje mimo jiné:_x000d_
- přípravu podkladů, určení pevného měřického bodu pro mapování 1:500, technická nivelace, zaměření a zpracování mapy M1:500, digitální model terénu pro měřítko 1:500, předání zaměření skutečného stavu potřebných dat v tzv. jednotném výměnném formátu (JVF - dle specifik Vyhlášky o DTM 393/2020 Sb. Vyhláška o digitální technické mapě kraje</t>
  </si>
  <si>
    <t>012414000</t>
  </si>
  <si>
    <t>Geometrický plán</t>
  </si>
  <si>
    <t>-879664314</t>
  </si>
  <si>
    <t>https://podminky.urs.cz/item/CS_URS_2025_02/012414000</t>
  </si>
  <si>
    <t xml:space="preserve">Poznámka k položce:_x000d_
Zajištění geometrických plánů skutečného provedení objektů a inženýrských sítí  a geometrických plánů věcných břemen v požadovaném formátu s hranicemi pozemků jako podklad pro vklad do katastrální mapy pro evidenci změn na katastrálním úřadu. Tato dokumentace bude potvrzena příslušným katastrálním úřadem a předána v elektronické i v papírové podobě v počtu paré dle smlouvy._x000d_
položka zahrnuje:       _x000d_
- přípravu podkladů, vyhotovení žádosti pro vklad na katastrální úřad_x000d_
- polní práce spojené s vyhotovením geometrického plánu_x000d_
- výpočetní a grafické kancelářské práce_x000d_
- úřední ověření výsledného elaborátu_x000d_
- schválení návrhu vkladu do katastru nemovitostí příslušným katastrálním úřadem </t>
  </si>
  <si>
    <t>013254000</t>
  </si>
  <si>
    <t>Dokumentace skutečného provedení stavby</t>
  </si>
  <si>
    <t>-1241890068</t>
  </si>
  <si>
    <t>https://podminky.urs.cz/item/CS_URS_2025_02/013254000</t>
  </si>
  <si>
    <t>013274000</t>
  </si>
  <si>
    <t>Pasportizace objektu před započetím prací</t>
  </si>
  <si>
    <t>-1697207476</t>
  </si>
  <si>
    <t>https://podminky.urs.cz/item/CS_URS_2025_02/013274000</t>
  </si>
  <si>
    <t xml:space="preserve">Poznámka k položce:_x000d_
Pasportizace komunikací, zeleně a  staveb dotčených výstavbou, které nejsou majetkem investora vč.okolní vzrostlé zeleně</t>
  </si>
  <si>
    <t>013284000</t>
  </si>
  <si>
    <t>Pasportizace objektu po provedení prací</t>
  </si>
  <si>
    <t>1318696732</t>
  </si>
  <si>
    <t>https://podminky.urs.cz/item/CS_URS_2025_02/013284000</t>
  </si>
  <si>
    <t>VRN3</t>
  </si>
  <si>
    <t>Zařízení staveniště</t>
  </si>
  <si>
    <t>030001000</t>
  </si>
  <si>
    <t>110518227</t>
  </si>
  <si>
    <t>https://podminky.urs.cz/item/CS_URS_2025_02/030001000</t>
  </si>
  <si>
    <t xml:space="preserve">Poznámka k položce:_x000d_
Kompletní zařízení staveniště pro celou stavbu  včetně zajištění potřebných povolení a rozhodnutí.   _x000d_
Položka zahrnuje náklady spojené se staveništními komunikacemi, vstupem a vjezdem na staveniště, nasvětlení výkopů a lávky přes výkopy,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pracoviště.Poplatky a náklady za spotřebované energie, plyn a vodu atd. v době výstavby až do předání díla.Zajištění údržby veřejných komunikací a komunikací pro pěší v průběhu celé stavby, včetně případné zimní údržby._x000d_
</t>
  </si>
  <si>
    <t>034303000</t>
  </si>
  <si>
    <t>Dopravní značení na staveništi</t>
  </si>
  <si>
    <t>-952253261</t>
  </si>
  <si>
    <t>https://podminky.urs.cz/item/CS_URS_2025_02/034303000</t>
  </si>
  <si>
    <t>VRN4</t>
  </si>
  <si>
    <t>Inženýrská činnost</t>
  </si>
  <si>
    <t>043002000</t>
  </si>
  <si>
    <t>Zkoušky a ostatní měření</t>
  </si>
  <si>
    <t>-344441075</t>
  </si>
  <si>
    <t>https://podminky.urs.cz/item/CS_URS_2025_02/043002000</t>
  </si>
  <si>
    <t>Poznámka k položce:_x000d_
Provedení zkoušky PAU k zatřídění odpadů demolic dle vyhlášky</t>
  </si>
  <si>
    <t>043154000</t>
  </si>
  <si>
    <t>Zkoušky hutnicí</t>
  </si>
  <si>
    <t>745243296</t>
  </si>
  <si>
    <t>https://podminky.urs.cz/item/CS_URS_2025_02/043154000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</si>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</sst>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22151102" TargetMode="External" /><Relationship Id="rId2" Type="http://schemas.openxmlformats.org/officeDocument/2006/relationships/hyperlink" Target="https://podminky.urs.cz/item/CS_URS_2025_02/122251101" TargetMode="External" /><Relationship Id="rId3" Type="http://schemas.openxmlformats.org/officeDocument/2006/relationships/hyperlink" Target="https://podminky.urs.cz/item/CS_URS_2025_02/122251104" TargetMode="External" /><Relationship Id="rId4" Type="http://schemas.openxmlformats.org/officeDocument/2006/relationships/hyperlink" Target="https://podminky.urs.cz/item/CS_URS_2025_02/132251101" TargetMode="External" /><Relationship Id="rId5" Type="http://schemas.openxmlformats.org/officeDocument/2006/relationships/hyperlink" Target="https://podminky.urs.cz/item/CS_URS_2025_02/133251101" TargetMode="External" /><Relationship Id="rId6" Type="http://schemas.openxmlformats.org/officeDocument/2006/relationships/hyperlink" Target="https://podminky.urs.cz/item/CS_URS_2025_02/139001101" TargetMode="External" /><Relationship Id="rId7" Type="http://schemas.openxmlformats.org/officeDocument/2006/relationships/hyperlink" Target="https://podminky.urs.cz/item/CS_URS_2025_02/162351103" TargetMode="External" /><Relationship Id="rId8" Type="http://schemas.openxmlformats.org/officeDocument/2006/relationships/hyperlink" Target="https://podminky.urs.cz/item/CS_URS_2025_02/162751117" TargetMode="External" /><Relationship Id="rId9" Type="http://schemas.openxmlformats.org/officeDocument/2006/relationships/hyperlink" Target="https://podminky.urs.cz/item/CS_URS_2025_02/167151101" TargetMode="External" /><Relationship Id="rId10" Type="http://schemas.openxmlformats.org/officeDocument/2006/relationships/hyperlink" Target="https://podminky.urs.cz/item/CS_URS_2025_02/171151103" TargetMode="External" /><Relationship Id="rId11" Type="http://schemas.openxmlformats.org/officeDocument/2006/relationships/hyperlink" Target="https://podminky.urs.cz/item/CS_URS_2025_02/171201231" TargetMode="External" /><Relationship Id="rId12" Type="http://schemas.openxmlformats.org/officeDocument/2006/relationships/hyperlink" Target="https://podminky.urs.cz/item/CS_URS_2025_02/174151101" TargetMode="External" /><Relationship Id="rId13" Type="http://schemas.openxmlformats.org/officeDocument/2006/relationships/hyperlink" Target="https://podminky.urs.cz/item/CS_URS_2025_02/175151101" TargetMode="External" /><Relationship Id="rId14" Type="http://schemas.openxmlformats.org/officeDocument/2006/relationships/hyperlink" Target="https://podminky.urs.cz/item/CS_URS_2025_02/181111111" TargetMode="External" /><Relationship Id="rId15" Type="http://schemas.openxmlformats.org/officeDocument/2006/relationships/hyperlink" Target="https://podminky.urs.cz/item/CS_URS_2025_02/181351003" TargetMode="External" /><Relationship Id="rId16" Type="http://schemas.openxmlformats.org/officeDocument/2006/relationships/hyperlink" Target="https://podminky.urs.cz/item/CS_URS_2025_02/181411131" TargetMode="External" /><Relationship Id="rId17" Type="http://schemas.openxmlformats.org/officeDocument/2006/relationships/hyperlink" Target="https://podminky.urs.cz/item/CS_URS_2025_02/181951112" TargetMode="External" /><Relationship Id="rId18" Type="http://schemas.openxmlformats.org/officeDocument/2006/relationships/hyperlink" Target="https://podminky.urs.cz/item/CS_URS_2025_02/183402121" TargetMode="External" /><Relationship Id="rId19" Type="http://schemas.openxmlformats.org/officeDocument/2006/relationships/hyperlink" Target="https://podminky.urs.cz/item/CS_URS_2025_02/184813511" TargetMode="External" /><Relationship Id="rId20" Type="http://schemas.openxmlformats.org/officeDocument/2006/relationships/hyperlink" Target="https://podminky.urs.cz/item/CS_URS_2025_02/185804312" TargetMode="External" /><Relationship Id="rId21" Type="http://schemas.openxmlformats.org/officeDocument/2006/relationships/hyperlink" Target="https://podminky.urs.cz/item/CS_URS_2025_02/339921132" TargetMode="External" /><Relationship Id="rId22" Type="http://schemas.openxmlformats.org/officeDocument/2006/relationships/hyperlink" Target="https://podminky.urs.cz/item/CS_URS_2025_02/339921133" TargetMode="External" /><Relationship Id="rId23" Type="http://schemas.openxmlformats.org/officeDocument/2006/relationships/hyperlink" Target="https://podminky.urs.cz/item/CS_URS_2025_02/451573111" TargetMode="External" /><Relationship Id="rId24" Type="http://schemas.openxmlformats.org/officeDocument/2006/relationships/hyperlink" Target="https://podminky.urs.cz/item/CS_URS_2025_02/452311141" TargetMode="External" /><Relationship Id="rId25" Type="http://schemas.openxmlformats.org/officeDocument/2006/relationships/hyperlink" Target="https://podminky.urs.cz/item/CS_URS_2025_02/564811011" TargetMode="External" /><Relationship Id="rId26" Type="http://schemas.openxmlformats.org/officeDocument/2006/relationships/hyperlink" Target="https://podminky.urs.cz/item/CS_URS_2025_02/564861012" TargetMode="External" /><Relationship Id="rId27" Type="http://schemas.openxmlformats.org/officeDocument/2006/relationships/hyperlink" Target="https://podminky.urs.cz/item/CS_URS_2025_02/564861112" TargetMode="External" /><Relationship Id="rId28" Type="http://schemas.openxmlformats.org/officeDocument/2006/relationships/hyperlink" Target="https://podminky.urs.cz/item/CS_URS_2025_02/565145021" TargetMode="External" /><Relationship Id="rId29" Type="http://schemas.openxmlformats.org/officeDocument/2006/relationships/hyperlink" Target="https://podminky.urs.cz/item/CS_URS_2025_02/567131115" TargetMode="External" /><Relationship Id="rId30" Type="http://schemas.openxmlformats.org/officeDocument/2006/relationships/hyperlink" Target="https://podminky.urs.cz/item/CS_URS_2025_02/567532211" TargetMode="External" /><Relationship Id="rId31" Type="http://schemas.openxmlformats.org/officeDocument/2006/relationships/hyperlink" Target="https://podminky.urs.cz/item/CS_URS_2025_02/573211108" TargetMode="External" /><Relationship Id="rId32" Type="http://schemas.openxmlformats.org/officeDocument/2006/relationships/hyperlink" Target="https://podminky.urs.cz/item/CS_URS_2025_02/574541111" TargetMode="External" /><Relationship Id="rId33" Type="http://schemas.openxmlformats.org/officeDocument/2006/relationships/hyperlink" Target="https://podminky.urs.cz/item/CS_URS_2025_02/577134121" TargetMode="External" /><Relationship Id="rId34" Type="http://schemas.openxmlformats.org/officeDocument/2006/relationships/hyperlink" Target="https://podminky.urs.cz/item/CS_URS_2025_02/577144121" TargetMode="External" /><Relationship Id="rId35" Type="http://schemas.openxmlformats.org/officeDocument/2006/relationships/hyperlink" Target="https://podminky.urs.cz/item/CS_URS_2025_02/581124115" TargetMode="External" /><Relationship Id="rId36" Type="http://schemas.openxmlformats.org/officeDocument/2006/relationships/hyperlink" Target="https://podminky.urs.cz/item/CS_URS_2025_02/584121109" TargetMode="External" /><Relationship Id="rId37" Type="http://schemas.openxmlformats.org/officeDocument/2006/relationships/hyperlink" Target="https://podminky.urs.cz/item/CS_URS_2025_02/596211110" TargetMode="External" /><Relationship Id="rId38" Type="http://schemas.openxmlformats.org/officeDocument/2006/relationships/hyperlink" Target="https://podminky.urs.cz/item/CS_URS_2025_02/596211112" TargetMode="External" /><Relationship Id="rId39" Type="http://schemas.openxmlformats.org/officeDocument/2006/relationships/hyperlink" Target="https://podminky.urs.cz/item/CS_URS_2025_02/596212210" TargetMode="External" /><Relationship Id="rId40" Type="http://schemas.openxmlformats.org/officeDocument/2006/relationships/hyperlink" Target="https://podminky.urs.cz/item/CS_URS_2025_02/596412112" TargetMode="External" /><Relationship Id="rId41" Type="http://schemas.openxmlformats.org/officeDocument/2006/relationships/hyperlink" Target="https://podminky.urs.cz/item/CS_URS_2025_02/871313121" TargetMode="External" /><Relationship Id="rId42" Type="http://schemas.openxmlformats.org/officeDocument/2006/relationships/hyperlink" Target="https://podminky.urs.cz/item/CS_URS_2025_02/871365811" TargetMode="External" /><Relationship Id="rId43" Type="http://schemas.openxmlformats.org/officeDocument/2006/relationships/hyperlink" Target="https://podminky.urs.cz/item/CS_URS_2025_02/890411851" TargetMode="External" /><Relationship Id="rId44" Type="http://schemas.openxmlformats.org/officeDocument/2006/relationships/hyperlink" Target="https://podminky.urs.cz/item/CS_URS_2025_02/895941301" TargetMode="External" /><Relationship Id="rId45" Type="http://schemas.openxmlformats.org/officeDocument/2006/relationships/hyperlink" Target="https://podminky.urs.cz/item/CS_URS_2025_02/895941314" TargetMode="External" /><Relationship Id="rId46" Type="http://schemas.openxmlformats.org/officeDocument/2006/relationships/hyperlink" Target="https://podminky.urs.cz/item/CS_URS_2025_02/899132111" TargetMode="External" /><Relationship Id="rId47" Type="http://schemas.openxmlformats.org/officeDocument/2006/relationships/hyperlink" Target="https://podminky.urs.cz/item/CS_URS_2025_02/899132212" TargetMode="External" /><Relationship Id="rId48" Type="http://schemas.openxmlformats.org/officeDocument/2006/relationships/hyperlink" Target="https://podminky.urs.cz/item/CS_URS_2025_02/899203211" TargetMode="External" /><Relationship Id="rId49" Type="http://schemas.openxmlformats.org/officeDocument/2006/relationships/hyperlink" Target="https://podminky.urs.cz/item/CS_URS_2025_02/899204112" TargetMode="External" /><Relationship Id="rId50" Type="http://schemas.openxmlformats.org/officeDocument/2006/relationships/hyperlink" Target="https://podminky.urs.cz/item/CS_URS_2025_02/899722113" TargetMode="External" /><Relationship Id="rId51" Type="http://schemas.openxmlformats.org/officeDocument/2006/relationships/hyperlink" Target="https://podminky.urs.cz/item/CS_URS_2025_02/914111111" TargetMode="External" /><Relationship Id="rId52" Type="http://schemas.openxmlformats.org/officeDocument/2006/relationships/hyperlink" Target="https://podminky.urs.cz/item/CS_URS_2025_02/914511111" TargetMode="External" /><Relationship Id="rId53" Type="http://schemas.openxmlformats.org/officeDocument/2006/relationships/hyperlink" Target="https://podminky.urs.cz/item/CS_URS_2025_02/914511112" TargetMode="External" /><Relationship Id="rId54" Type="http://schemas.openxmlformats.org/officeDocument/2006/relationships/hyperlink" Target="https://podminky.urs.cz/item/CS_URS_2025_02/915211111" TargetMode="External" /><Relationship Id="rId55" Type="http://schemas.openxmlformats.org/officeDocument/2006/relationships/hyperlink" Target="https://podminky.urs.cz/item/CS_URS_2025_02/915211115" TargetMode="External" /><Relationship Id="rId56" Type="http://schemas.openxmlformats.org/officeDocument/2006/relationships/hyperlink" Target="https://podminky.urs.cz/item/CS_URS_2025_02/915221111" TargetMode="External" /><Relationship Id="rId57" Type="http://schemas.openxmlformats.org/officeDocument/2006/relationships/hyperlink" Target="https://podminky.urs.cz/item/CS_URS_2025_02/915221121" TargetMode="External" /><Relationship Id="rId58" Type="http://schemas.openxmlformats.org/officeDocument/2006/relationships/hyperlink" Target="https://podminky.urs.cz/item/CS_URS_2025_02/915321111" TargetMode="External" /><Relationship Id="rId59" Type="http://schemas.openxmlformats.org/officeDocument/2006/relationships/hyperlink" Target="https://podminky.urs.cz/item/CS_URS_2025_02/915611111" TargetMode="External" /><Relationship Id="rId60" Type="http://schemas.openxmlformats.org/officeDocument/2006/relationships/hyperlink" Target="https://podminky.urs.cz/item/CS_URS_2025_02/916131213" TargetMode="External" /><Relationship Id="rId61" Type="http://schemas.openxmlformats.org/officeDocument/2006/relationships/hyperlink" Target="https://podminky.urs.cz/item/CS_URS_2025_02/916133112" TargetMode="External" /><Relationship Id="rId62" Type="http://schemas.openxmlformats.org/officeDocument/2006/relationships/hyperlink" Target="https://podminky.urs.cz/item/CS_URS_2025_02/916231213" TargetMode="External" /><Relationship Id="rId63" Type="http://schemas.openxmlformats.org/officeDocument/2006/relationships/hyperlink" Target="https://podminky.urs.cz/item/CS_URS_2025_02/916241113" TargetMode="External" /><Relationship Id="rId64" Type="http://schemas.openxmlformats.org/officeDocument/2006/relationships/hyperlink" Target="https://podminky.urs.cz/item/CS_URS_2025_02/919732211" TargetMode="External" /><Relationship Id="rId65" Type="http://schemas.openxmlformats.org/officeDocument/2006/relationships/hyperlink" Target="https://podminky.urs.cz/item/CS_URS_2025_02/938909311" TargetMode="External" /><Relationship Id="rId66" Type="http://schemas.openxmlformats.org/officeDocument/2006/relationships/hyperlink" Target="https://podminky.urs.cz/item/CS_URS_2025_02/979071031" TargetMode="External" /><Relationship Id="rId67" Type="http://schemas.openxmlformats.org/officeDocument/2006/relationships/hyperlink" Target="https://podminky.urs.cz/item/CS_URS_2025_02/113106123" TargetMode="External" /><Relationship Id="rId68" Type="http://schemas.openxmlformats.org/officeDocument/2006/relationships/hyperlink" Target="https://podminky.urs.cz/item/CS_URS_2025_02/113106190" TargetMode="External" /><Relationship Id="rId69" Type="http://schemas.openxmlformats.org/officeDocument/2006/relationships/hyperlink" Target="https://podminky.urs.cz/item/CS_URS_2025_02/113107162" TargetMode="External" /><Relationship Id="rId70" Type="http://schemas.openxmlformats.org/officeDocument/2006/relationships/hyperlink" Target="https://podminky.urs.cz/item/CS_URS_2025_02/113107170" TargetMode="External" /><Relationship Id="rId71" Type="http://schemas.openxmlformats.org/officeDocument/2006/relationships/hyperlink" Target="https://podminky.urs.cz/item/CS_URS_2025_02/113107172" TargetMode="External" /><Relationship Id="rId72" Type="http://schemas.openxmlformats.org/officeDocument/2006/relationships/hyperlink" Target="https://podminky.urs.cz/item/CS_URS_2025_02/113107182" TargetMode="External" /><Relationship Id="rId73" Type="http://schemas.openxmlformats.org/officeDocument/2006/relationships/hyperlink" Target="https://podminky.urs.cz/item/CS_URS_2025_02/113107230" TargetMode="External" /><Relationship Id="rId74" Type="http://schemas.openxmlformats.org/officeDocument/2006/relationships/hyperlink" Target="https://podminky.urs.cz/item/CS_URS_2025_02/113107321" TargetMode="External" /><Relationship Id="rId75" Type="http://schemas.openxmlformats.org/officeDocument/2006/relationships/hyperlink" Target="https://podminky.urs.cz/item/CS_URS_2025_02/113107331" TargetMode="External" /><Relationship Id="rId76" Type="http://schemas.openxmlformats.org/officeDocument/2006/relationships/hyperlink" Target="https://podminky.urs.cz/item/CS_URS_2025_02/113107332" TargetMode="External" /><Relationship Id="rId77" Type="http://schemas.openxmlformats.org/officeDocument/2006/relationships/hyperlink" Target="https://podminky.urs.cz/item/CS_URS_2025_02/113154521" TargetMode="External" /><Relationship Id="rId78" Type="http://schemas.openxmlformats.org/officeDocument/2006/relationships/hyperlink" Target="https://podminky.urs.cz/item/CS_URS_2025_02/113154523" TargetMode="External" /><Relationship Id="rId79" Type="http://schemas.openxmlformats.org/officeDocument/2006/relationships/hyperlink" Target="https://podminky.urs.cz/item/CS_URS_2025_02/113154525" TargetMode="External" /><Relationship Id="rId80" Type="http://schemas.openxmlformats.org/officeDocument/2006/relationships/hyperlink" Target="https://podminky.urs.cz/item/CS_URS_2025_02/113154528" TargetMode="External" /><Relationship Id="rId81" Type="http://schemas.openxmlformats.org/officeDocument/2006/relationships/hyperlink" Target="https://podminky.urs.cz/item/CS_URS_2025_02/113201112" TargetMode="External" /><Relationship Id="rId82" Type="http://schemas.openxmlformats.org/officeDocument/2006/relationships/hyperlink" Target="https://podminky.urs.cz/item/CS_URS_2025_02/113202111" TargetMode="External" /><Relationship Id="rId83" Type="http://schemas.openxmlformats.org/officeDocument/2006/relationships/hyperlink" Target="https://podminky.urs.cz/item/CS_URS_2025_02/966006132" TargetMode="External" /><Relationship Id="rId84" Type="http://schemas.openxmlformats.org/officeDocument/2006/relationships/hyperlink" Target="https://podminky.urs.cz/item/CS_URS_2025_02/966006211" TargetMode="External" /><Relationship Id="rId85" Type="http://schemas.openxmlformats.org/officeDocument/2006/relationships/hyperlink" Target="https://podminky.urs.cz/item/CS_URS_2025_02/961055111" TargetMode="External" /><Relationship Id="rId86" Type="http://schemas.openxmlformats.org/officeDocument/2006/relationships/hyperlink" Target="https://podminky.urs.cz/item/CS_URS_2025_02/962032231" TargetMode="External" /><Relationship Id="rId87" Type="http://schemas.openxmlformats.org/officeDocument/2006/relationships/hyperlink" Target="https://podminky.urs.cz/item/CS_URS_2025_02/963012520" TargetMode="External" /><Relationship Id="rId88" Type="http://schemas.openxmlformats.org/officeDocument/2006/relationships/hyperlink" Target="https://podminky.urs.cz/item/CS_URS_2025_02/997013813" TargetMode="External" /><Relationship Id="rId89" Type="http://schemas.openxmlformats.org/officeDocument/2006/relationships/hyperlink" Target="https://podminky.urs.cz/item/CS_URS_2025_02/997013863" TargetMode="External" /><Relationship Id="rId90" Type="http://schemas.openxmlformats.org/officeDocument/2006/relationships/hyperlink" Target="https://podminky.urs.cz/item/CS_URS_2025_02/997221551" TargetMode="External" /><Relationship Id="rId91" Type="http://schemas.openxmlformats.org/officeDocument/2006/relationships/hyperlink" Target="https://podminky.urs.cz/item/CS_URS_2025_02/997221559" TargetMode="External" /><Relationship Id="rId92" Type="http://schemas.openxmlformats.org/officeDocument/2006/relationships/hyperlink" Target="https://podminky.urs.cz/item/CS_URS_2025_02/997221561" TargetMode="External" /><Relationship Id="rId93" Type="http://schemas.openxmlformats.org/officeDocument/2006/relationships/hyperlink" Target="https://podminky.urs.cz/item/CS_URS_2025_02/997221569" TargetMode="External" /><Relationship Id="rId94" Type="http://schemas.openxmlformats.org/officeDocument/2006/relationships/hyperlink" Target="https://podminky.urs.cz/item/CS_URS_2025_02/997221571" TargetMode="External" /><Relationship Id="rId95" Type="http://schemas.openxmlformats.org/officeDocument/2006/relationships/hyperlink" Target="https://podminky.urs.cz/item/CS_URS_2025_02/997221579" TargetMode="External" /><Relationship Id="rId96" Type="http://schemas.openxmlformats.org/officeDocument/2006/relationships/hyperlink" Target="https://podminky.urs.cz/item/CS_URS_2025_02/997221611" TargetMode="External" /><Relationship Id="rId97" Type="http://schemas.openxmlformats.org/officeDocument/2006/relationships/hyperlink" Target="https://podminky.urs.cz/item/CS_URS_2025_02/997221665" TargetMode="External" /><Relationship Id="rId98" Type="http://schemas.openxmlformats.org/officeDocument/2006/relationships/hyperlink" Target="https://podminky.urs.cz/item/CS_URS_2025_02/997221861" TargetMode="External" /><Relationship Id="rId99" Type="http://schemas.openxmlformats.org/officeDocument/2006/relationships/hyperlink" Target="https://podminky.urs.cz/item/CS_URS_2025_02/997221862" TargetMode="External" /><Relationship Id="rId100" Type="http://schemas.openxmlformats.org/officeDocument/2006/relationships/hyperlink" Target="https://podminky.urs.cz/item/CS_URS_2025_02/997221873" TargetMode="External" /><Relationship Id="rId101" Type="http://schemas.openxmlformats.org/officeDocument/2006/relationships/hyperlink" Target="https://podminky.urs.cz/item/CS_URS_2025_02/997221875" TargetMode="External" /><Relationship Id="rId102" Type="http://schemas.openxmlformats.org/officeDocument/2006/relationships/hyperlink" Target="https://podminky.urs.cz/item/CS_URS_2025_02/998223011" TargetMode="External" /><Relationship Id="rId103" Type="http://schemas.openxmlformats.org/officeDocument/2006/relationships/hyperlink" Target="https://podminky.urs.cz/item/CS_URS_2025_02/460161142" TargetMode="External" /><Relationship Id="rId104" Type="http://schemas.openxmlformats.org/officeDocument/2006/relationships/hyperlink" Target="https://podminky.urs.cz/item/CS_URS_2025_02/460341113" TargetMode="External" /><Relationship Id="rId105" Type="http://schemas.openxmlformats.org/officeDocument/2006/relationships/hyperlink" Target="https://podminky.urs.cz/item/CS_URS_2025_02/460341121" TargetMode="External" /><Relationship Id="rId106" Type="http://schemas.openxmlformats.org/officeDocument/2006/relationships/hyperlink" Target="https://podminky.urs.cz/item/CS_URS_2025_02/460361121" TargetMode="External" /><Relationship Id="rId107" Type="http://schemas.openxmlformats.org/officeDocument/2006/relationships/hyperlink" Target="https://podminky.urs.cz/item/CS_URS_2025_02/460431152" TargetMode="External" /><Relationship Id="rId108" Type="http://schemas.openxmlformats.org/officeDocument/2006/relationships/hyperlink" Target="https://podminky.urs.cz/item/CS_URS_2025_02/460661112" TargetMode="External" /><Relationship Id="rId109" Type="http://schemas.openxmlformats.org/officeDocument/2006/relationships/hyperlink" Target="https://podminky.urs.cz/item/CS_URS_2025_02/460671113" TargetMode="External" /><Relationship Id="rId110" Type="http://schemas.openxmlformats.org/officeDocument/2006/relationships/hyperlink" Target="https://podminky.urs.cz/item/CS_URS_2025_02/460791114" TargetMode="External" /><Relationship Id="rId111" Type="http://schemas.openxmlformats.org/officeDocument/2006/relationships/hyperlink" Target="https://podminky.urs.cz/item/CS_URS_2025_02/469981111" TargetMode="External" /><Relationship Id="rId11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2164000" TargetMode="External" /><Relationship Id="rId2" Type="http://schemas.openxmlformats.org/officeDocument/2006/relationships/hyperlink" Target="https://podminky.urs.cz/item/CS_URS_2025_02/012303000" TargetMode="External" /><Relationship Id="rId3" Type="http://schemas.openxmlformats.org/officeDocument/2006/relationships/hyperlink" Target="https://podminky.urs.cz/item/CS_URS_2025_02/012403000" TargetMode="External" /><Relationship Id="rId4" Type="http://schemas.openxmlformats.org/officeDocument/2006/relationships/hyperlink" Target="https://podminky.urs.cz/item/CS_URS_2025_02/012414000" TargetMode="External" /><Relationship Id="rId5" Type="http://schemas.openxmlformats.org/officeDocument/2006/relationships/hyperlink" Target="https://podminky.urs.cz/item/CS_URS_2025_02/013254000" TargetMode="External" /><Relationship Id="rId6" Type="http://schemas.openxmlformats.org/officeDocument/2006/relationships/hyperlink" Target="https://podminky.urs.cz/item/CS_URS_2025_02/013274000" TargetMode="External" /><Relationship Id="rId7" Type="http://schemas.openxmlformats.org/officeDocument/2006/relationships/hyperlink" Target="https://podminky.urs.cz/item/CS_URS_2025_02/013284000" TargetMode="External" /><Relationship Id="rId8" Type="http://schemas.openxmlformats.org/officeDocument/2006/relationships/hyperlink" Target="https://podminky.urs.cz/item/CS_URS_2025_02/030001000" TargetMode="External" /><Relationship Id="rId9" Type="http://schemas.openxmlformats.org/officeDocument/2006/relationships/hyperlink" Target="https://podminky.urs.cz/item/CS_URS_2025_02/034303000" TargetMode="External" /><Relationship Id="rId10" Type="http://schemas.openxmlformats.org/officeDocument/2006/relationships/hyperlink" Target="https://podminky.urs.cz/item/CS_URS_2025_02/043002000" TargetMode="External" /><Relationship Id="rId11" Type="http://schemas.openxmlformats.org/officeDocument/2006/relationships/hyperlink" Target="https://podminky.urs.cz/item/CS_URS_2025_02/043154000" TargetMode="External" /><Relationship Id="rId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21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24</v>
      </c>
      <c r="AL8" s="25"/>
      <c r="AM8" s="25"/>
      <c r="AN8" s="36" t="s">
        <v>25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27</v>
      </c>
      <c r="AL10" s="25"/>
      <c r="AM10" s="25"/>
      <c r="AN10" s="30" t="s">
        <v>28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30</v>
      </c>
      <c r="AL11" s="25"/>
      <c r="AM11" s="25"/>
      <c r="AN11" s="30" t="s">
        <v>28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27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30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27</v>
      </c>
      <c r="AL16" s="25"/>
      <c r="AM16" s="25"/>
      <c r="AN16" s="30" t="s">
        <v>28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30</v>
      </c>
      <c r="AL17" s="25"/>
      <c r="AM17" s="25"/>
      <c r="AN17" s="30" t="s">
        <v>28</v>
      </c>
      <c r="AO17" s="25"/>
      <c r="AP17" s="25"/>
      <c r="AQ17" s="25"/>
      <c r="AR17" s="23"/>
      <c r="BE17" s="34"/>
      <c r="BS17" s="20" t="s">
        <v>35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27</v>
      </c>
      <c r="AL19" s="25"/>
      <c r="AM19" s="25"/>
      <c r="AN19" s="30" t="s">
        <v>28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30</v>
      </c>
      <c r="AL20" s="25"/>
      <c r="AM20" s="25"/>
      <c r="AN20" s="30" t="s">
        <v>28</v>
      </c>
      <c r="AO20" s="25"/>
      <c r="AP20" s="25"/>
      <c r="AQ20" s="25"/>
      <c r="AR20" s="23"/>
      <c r="BE20" s="34"/>
      <c r="BS20" s="20" t="s">
        <v>35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144" customHeight="1">
      <c r="B23" s="24"/>
      <c r="C23" s="25"/>
      <c r="D23" s="25"/>
      <c r="E23" s="39" t="s">
        <v>38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39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40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41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42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43</v>
      </c>
      <c r="E29" s="50"/>
      <c r="F29" s="35" t="s">
        <v>44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45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46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47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48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49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50</v>
      </c>
      <c r="U35" s="57"/>
      <c r="V35" s="57"/>
      <c r="W35" s="57"/>
      <c r="X35" s="59" t="s">
        <v>51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073-0-25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Roudnice nad Labem - údržba Řípská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Roudnice nad Labem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24</v>
      </c>
      <c r="AJ47" s="43"/>
      <c r="AK47" s="43"/>
      <c r="AL47" s="43"/>
      <c r="AM47" s="75" t="str">
        <f>IF(AN8= "","",AN8)</f>
        <v>11. 12. 2025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26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Projekce dopravní Filip, s.r.o.</v>
      </c>
      <c r="AN49" s="67"/>
      <c r="AO49" s="67"/>
      <c r="AP49" s="67"/>
      <c r="AQ49" s="43"/>
      <c r="AR49" s="47"/>
      <c r="AS49" s="77" t="s">
        <v>53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36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54</v>
      </c>
      <c r="D52" s="90"/>
      <c r="E52" s="90"/>
      <c r="F52" s="90"/>
      <c r="G52" s="90"/>
      <c r="H52" s="91"/>
      <c r="I52" s="92" t="s">
        <v>55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56</v>
      </c>
      <c r="AH52" s="90"/>
      <c r="AI52" s="90"/>
      <c r="AJ52" s="90"/>
      <c r="AK52" s="90"/>
      <c r="AL52" s="90"/>
      <c r="AM52" s="90"/>
      <c r="AN52" s="92" t="s">
        <v>57</v>
      </c>
      <c r="AO52" s="90"/>
      <c r="AP52" s="90"/>
      <c r="AQ52" s="94" t="s">
        <v>58</v>
      </c>
      <c r="AR52" s="47"/>
      <c r="AS52" s="95" t="s">
        <v>59</v>
      </c>
      <c r="AT52" s="96" t="s">
        <v>60</v>
      </c>
      <c r="AU52" s="96" t="s">
        <v>61</v>
      </c>
      <c r="AV52" s="96" t="s">
        <v>62</v>
      </c>
      <c r="AW52" s="96" t="s">
        <v>63</v>
      </c>
      <c r="AX52" s="96" t="s">
        <v>64</v>
      </c>
      <c r="AY52" s="96" t="s">
        <v>65</v>
      </c>
      <c r="AZ52" s="96" t="s">
        <v>66</v>
      </c>
      <c r="BA52" s="96" t="s">
        <v>67</v>
      </c>
      <c r="BB52" s="96" t="s">
        <v>68</v>
      </c>
      <c r="BC52" s="96" t="s">
        <v>69</v>
      </c>
      <c r="BD52" s="97" t="s">
        <v>70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ROUND(SUM(AG55:AG56),2)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28</v>
      </c>
      <c r="AR54" s="107"/>
      <c r="AS54" s="108">
        <f>ROUND(SUM(AS55:AS56),2)</f>
        <v>0</v>
      </c>
      <c r="AT54" s="109">
        <f>ROUND(SUM(AV54:AW54),2)</f>
        <v>0</v>
      </c>
      <c r="AU54" s="110">
        <f>ROUND(SUM(AU55:AU56),5)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ROUND(SUM(AZ55:AZ56),2)</f>
        <v>0</v>
      </c>
      <c r="BA54" s="109">
        <f>ROUND(SUM(BA55:BA56),2)</f>
        <v>0</v>
      </c>
      <c r="BB54" s="109">
        <f>ROUND(SUM(BB55:BB56),2)</f>
        <v>0</v>
      </c>
      <c r="BC54" s="109">
        <f>ROUND(SUM(BC55:BC56),2)</f>
        <v>0</v>
      </c>
      <c r="BD54" s="111">
        <f>ROUND(SUM(BD55:BD56),2)</f>
        <v>0</v>
      </c>
      <c r="BE54" s="6"/>
      <c r="BS54" s="112" t="s">
        <v>72</v>
      </c>
      <c r="BT54" s="112" t="s">
        <v>73</v>
      </c>
      <c r="BU54" s="113" t="s">
        <v>74</v>
      </c>
      <c r="BV54" s="112" t="s">
        <v>75</v>
      </c>
      <c r="BW54" s="112" t="s">
        <v>5</v>
      </c>
      <c r="BX54" s="112" t="s">
        <v>76</v>
      </c>
      <c r="CL54" s="112" t="s">
        <v>19</v>
      </c>
    </row>
    <row r="55" s="7" customFormat="1" ht="16.5" customHeight="1">
      <c r="A55" s="114" t="s">
        <v>77</v>
      </c>
      <c r="B55" s="115"/>
      <c r="C55" s="116"/>
      <c r="D55" s="117" t="s">
        <v>78</v>
      </c>
      <c r="E55" s="117"/>
      <c r="F55" s="117"/>
      <c r="G55" s="117"/>
      <c r="H55" s="117"/>
      <c r="I55" s="118"/>
      <c r="J55" s="117" t="s">
        <v>79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 101 - Komunikace a zpe...'!J30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80</v>
      </c>
      <c r="AR55" s="121"/>
      <c r="AS55" s="122">
        <v>0</v>
      </c>
      <c r="AT55" s="123">
        <f>ROUND(SUM(AV55:AW55),2)</f>
        <v>0</v>
      </c>
      <c r="AU55" s="124">
        <f>'SO 101 - Komunikace a zpe...'!P91</f>
        <v>0</v>
      </c>
      <c r="AV55" s="123">
        <f>'SO 101 - Komunikace a zpe...'!J33</f>
        <v>0</v>
      </c>
      <c r="AW55" s="123">
        <f>'SO 101 - Komunikace a zpe...'!J34</f>
        <v>0</v>
      </c>
      <c r="AX55" s="123">
        <f>'SO 101 - Komunikace a zpe...'!J35</f>
        <v>0</v>
      </c>
      <c r="AY55" s="123">
        <f>'SO 101 - Komunikace a zpe...'!J36</f>
        <v>0</v>
      </c>
      <c r="AZ55" s="123">
        <f>'SO 101 - Komunikace a zpe...'!F33</f>
        <v>0</v>
      </c>
      <c r="BA55" s="123">
        <f>'SO 101 - Komunikace a zpe...'!F34</f>
        <v>0</v>
      </c>
      <c r="BB55" s="123">
        <f>'SO 101 - Komunikace a zpe...'!F35</f>
        <v>0</v>
      </c>
      <c r="BC55" s="123">
        <f>'SO 101 - Komunikace a zpe...'!F36</f>
        <v>0</v>
      </c>
      <c r="BD55" s="125">
        <f>'SO 101 - Komunikace a zpe...'!F37</f>
        <v>0</v>
      </c>
      <c r="BE55" s="7"/>
      <c r="BT55" s="126" t="s">
        <v>81</v>
      </c>
      <c r="BV55" s="126" t="s">
        <v>75</v>
      </c>
      <c r="BW55" s="126" t="s">
        <v>82</v>
      </c>
      <c r="BX55" s="126" t="s">
        <v>5</v>
      </c>
      <c r="CL55" s="126" t="s">
        <v>19</v>
      </c>
      <c r="CM55" s="126" t="s">
        <v>83</v>
      </c>
    </row>
    <row r="56" s="7" customFormat="1" ht="16.5" customHeight="1">
      <c r="A56" s="114" t="s">
        <v>77</v>
      </c>
      <c r="B56" s="115"/>
      <c r="C56" s="116"/>
      <c r="D56" s="117" t="s">
        <v>84</v>
      </c>
      <c r="E56" s="117"/>
      <c r="F56" s="117"/>
      <c r="G56" s="117"/>
      <c r="H56" s="117"/>
      <c r="I56" s="118"/>
      <c r="J56" s="117" t="s">
        <v>85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'VRN - Vedlejší rozpočtové...'!J30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86</v>
      </c>
      <c r="AR56" s="121"/>
      <c r="AS56" s="127">
        <v>0</v>
      </c>
      <c r="AT56" s="128">
        <f>ROUND(SUM(AV56:AW56),2)</f>
        <v>0</v>
      </c>
      <c r="AU56" s="129">
        <f>'VRN - Vedlejší rozpočtové...'!P83</f>
        <v>0</v>
      </c>
      <c r="AV56" s="128">
        <f>'VRN - Vedlejší rozpočtové...'!J33</f>
        <v>0</v>
      </c>
      <c r="AW56" s="128">
        <f>'VRN - Vedlejší rozpočtové...'!J34</f>
        <v>0</v>
      </c>
      <c r="AX56" s="128">
        <f>'VRN - Vedlejší rozpočtové...'!J35</f>
        <v>0</v>
      </c>
      <c r="AY56" s="128">
        <f>'VRN - Vedlejší rozpočtové...'!J36</f>
        <v>0</v>
      </c>
      <c r="AZ56" s="128">
        <f>'VRN - Vedlejší rozpočtové...'!F33</f>
        <v>0</v>
      </c>
      <c r="BA56" s="128">
        <f>'VRN - Vedlejší rozpočtové...'!F34</f>
        <v>0</v>
      </c>
      <c r="BB56" s="128">
        <f>'VRN - Vedlejší rozpočtové...'!F35</f>
        <v>0</v>
      </c>
      <c r="BC56" s="128">
        <f>'VRN - Vedlejší rozpočtové...'!F36</f>
        <v>0</v>
      </c>
      <c r="BD56" s="130">
        <f>'VRN - Vedlejší rozpočtové...'!F37</f>
        <v>0</v>
      </c>
      <c r="BE56" s="7"/>
      <c r="BT56" s="126" t="s">
        <v>81</v>
      </c>
      <c r="BV56" s="126" t="s">
        <v>75</v>
      </c>
      <c r="BW56" s="126" t="s">
        <v>87</v>
      </c>
      <c r="BX56" s="126" t="s">
        <v>5</v>
      </c>
      <c r="CL56" s="126" t="s">
        <v>19</v>
      </c>
      <c r="CM56" s="126" t="s">
        <v>83</v>
      </c>
    </row>
    <row r="57" s="2" customFormat="1" ht="30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7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</row>
    <row r="58" s="2" customFormat="1" ht="6.96" customHeight="1">
      <c r="A58" s="41"/>
      <c r="B58" s="6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47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</row>
  </sheetData>
  <sheetProtection sheet="1" formatColumns="0" formatRows="0" objects="1" scenarios="1" spinCount="100000" saltValue="1JQkvfxgCWJeKIV6kcqNVFk+PwKJYBBDp2zsuk3GzpO0nslyrgVcRU4cCHvg76GSkx7/aGiP1oeva+hLFHdfbg==" hashValue="C4edAaGnAZUAXLOEZ6vFJ+oVVCAfcB6tgN1sisJUkxrnNT0NZd8mNe8L5C1QhMlxp7LVnml49Q7kClb9yEHWUA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SO 101 - Komunikace a zpe...'!C2" display="/"/>
    <hyperlink ref="A56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83</v>
      </c>
    </row>
    <row r="4" s="1" customFormat="1" ht="24.96" customHeight="1">
      <c r="B4" s="23"/>
      <c r="D4" s="133" t="s">
        <v>88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Roudnice nad Labem - údržba Řípská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89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90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21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23</v>
      </c>
      <c r="G12" s="41"/>
      <c r="H12" s="41"/>
      <c r="I12" s="135" t="s">
        <v>24</v>
      </c>
      <c r="J12" s="140" t="str">
        <f>'Rekapitulace stavby'!AN8</f>
        <v>11. 12. 2025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26</v>
      </c>
      <c r="E14" s="41"/>
      <c r="F14" s="41"/>
      <c r="G14" s="41"/>
      <c r="H14" s="41"/>
      <c r="I14" s="135" t="s">
        <v>27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30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27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30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27</v>
      </c>
      <c r="J20" s="139" t="s">
        <v>28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30</v>
      </c>
      <c r="J21" s="139" t="s">
        <v>28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27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30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37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28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39</v>
      </c>
      <c r="E30" s="41"/>
      <c r="F30" s="41"/>
      <c r="G30" s="41"/>
      <c r="H30" s="41"/>
      <c r="I30" s="41"/>
      <c r="J30" s="147">
        <f>ROUND(J91,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41</v>
      </c>
      <c r="G32" s="41"/>
      <c r="H32" s="41"/>
      <c r="I32" s="148" t="s">
        <v>40</v>
      </c>
      <c r="J32" s="148" t="s">
        <v>42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43</v>
      </c>
      <c r="E33" s="135" t="s">
        <v>44</v>
      </c>
      <c r="F33" s="150">
        <f>ROUND((SUM(BE91:BE920)),  2)</f>
        <v>0</v>
      </c>
      <c r="G33" s="41"/>
      <c r="H33" s="41"/>
      <c r="I33" s="151">
        <v>0.20999999999999999</v>
      </c>
      <c r="J33" s="150">
        <f>ROUND(((SUM(BE91:BE920))*I33),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45</v>
      </c>
      <c r="F34" s="150">
        <f>ROUND((SUM(BF91:BF920)),  2)</f>
        <v>0</v>
      </c>
      <c r="G34" s="41"/>
      <c r="H34" s="41"/>
      <c r="I34" s="151">
        <v>0.12</v>
      </c>
      <c r="J34" s="150">
        <f>ROUND(((SUM(BF91:BF920))*I34),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46</v>
      </c>
      <c r="F35" s="150">
        <f>ROUND((SUM(BG91:BG920)),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47</v>
      </c>
      <c r="F36" s="150">
        <f>ROUND((SUM(BH91:BH920)),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48</v>
      </c>
      <c r="F37" s="150">
        <f>ROUND((SUM(BI91:BI920)),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49</v>
      </c>
      <c r="E39" s="154"/>
      <c r="F39" s="154"/>
      <c r="G39" s="155" t="s">
        <v>50</v>
      </c>
      <c r="H39" s="156" t="s">
        <v>51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91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Roudnice nad Labem - údržba Řípská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89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101 - Komunikace a zpevněné plochy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Roudnice nad Labem</v>
      </c>
      <c r="G52" s="43"/>
      <c r="H52" s="43"/>
      <c r="I52" s="35" t="s">
        <v>24</v>
      </c>
      <c r="J52" s="75" t="str">
        <f>IF(J12="","",J12)</f>
        <v>11. 12. 2025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 xml:space="preserve"> </v>
      </c>
      <c r="G54" s="43"/>
      <c r="H54" s="43"/>
      <c r="I54" s="35" t="s">
        <v>33</v>
      </c>
      <c r="J54" s="39" t="str">
        <f>E21</f>
        <v>Projekce dopravní Filip, s.r.o.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92</v>
      </c>
      <c r="D57" s="165"/>
      <c r="E57" s="165"/>
      <c r="F57" s="165"/>
      <c r="G57" s="165"/>
      <c r="H57" s="165"/>
      <c r="I57" s="165"/>
      <c r="J57" s="166" t="s">
        <v>93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71</v>
      </c>
      <c r="D59" s="43"/>
      <c r="E59" s="43"/>
      <c r="F59" s="43"/>
      <c r="G59" s="43"/>
      <c r="H59" s="43"/>
      <c r="I59" s="43"/>
      <c r="J59" s="105">
        <f>J91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94</v>
      </c>
    </row>
    <row r="60" s="9" customFormat="1" ht="24.96" customHeight="1">
      <c r="A60" s="9"/>
      <c r="B60" s="168"/>
      <c r="C60" s="169"/>
      <c r="D60" s="170" t="s">
        <v>95</v>
      </c>
      <c r="E60" s="171"/>
      <c r="F60" s="171"/>
      <c r="G60" s="171"/>
      <c r="H60" s="171"/>
      <c r="I60" s="171"/>
      <c r="J60" s="172">
        <f>J92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96</v>
      </c>
      <c r="E61" s="177"/>
      <c r="F61" s="177"/>
      <c r="G61" s="177"/>
      <c r="H61" s="177"/>
      <c r="I61" s="177"/>
      <c r="J61" s="178">
        <f>J93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97</v>
      </c>
      <c r="E62" s="177"/>
      <c r="F62" s="177"/>
      <c r="G62" s="177"/>
      <c r="H62" s="177"/>
      <c r="I62" s="177"/>
      <c r="J62" s="178">
        <f>J226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98</v>
      </c>
      <c r="E63" s="177"/>
      <c r="F63" s="177"/>
      <c r="G63" s="177"/>
      <c r="H63" s="177"/>
      <c r="I63" s="177"/>
      <c r="J63" s="178">
        <f>J255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99</v>
      </c>
      <c r="E64" s="177"/>
      <c r="F64" s="177"/>
      <c r="G64" s="177"/>
      <c r="H64" s="177"/>
      <c r="I64" s="177"/>
      <c r="J64" s="178">
        <f>J266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100</v>
      </c>
      <c r="E65" s="177"/>
      <c r="F65" s="177"/>
      <c r="G65" s="177"/>
      <c r="H65" s="177"/>
      <c r="I65" s="177"/>
      <c r="J65" s="178">
        <f>J469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101</v>
      </c>
      <c r="E66" s="177"/>
      <c r="F66" s="177"/>
      <c r="G66" s="177"/>
      <c r="H66" s="177"/>
      <c r="I66" s="177"/>
      <c r="J66" s="178">
        <f>J539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74"/>
      <c r="C67" s="175"/>
      <c r="D67" s="176" t="s">
        <v>102</v>
      </c>
      <c r="E67" s="177"/>
      <c r="F67" s="177"/>
      <c r="G67" s="177"/>
      <c r="H67" s="177"/>
      <c r="I67" s="177"/>
      <c r="J67" s="178">
        <f>J682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103</v>
      </c>
      <c r="E68" s="177"/>
      <c r="F68" s="177"/>
      <c r="G68" s="177"/>
      <c r="H68" s="177"/>
      <c r="I68" s="177"/>
      <c r="J68" s="178">
        <f>J775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4"/>
      <c r="C69" s="175"/>
      <c r="D69" s="176" t="s">
        <v>104</v>
      </c>
      <c r="E69" s="177"/>
      <c r="F69" s="177"/>
      <c r="G69" s="177"/>
      <c r="H69" s="177"/>
      <c r="I69" s="177"/>
      <c r="J69" s="178">
        <f>J867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68"/>
      <c r="C70" s="169"/>
      <c r="D70" s="170" t="s">
        <v>105</v>
      </c>
      <c r="E70" s="171"/>
      <c r="F70" s="171"/>
      <c r="G70" s="171"/>
      <c r="H70" s="171"/>
      <c r="I70" s="171"/>
      <c r="J70" s="172">
        <f>J871</f>
        <v>0</v>
      </c>
      <c r="K70" s="169"/>
      <c r="L70" s="17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74"/>
      <c r="C71" s="175"/>
      <c r="D71" s="176" t="s">
        <v>106</v>
      </c>
      <c r="E71" s="177"/>
      <c r="F71" s="177"/>
      <c r="G71" s="177"/>
      <c r="H71" s="177"/>
      <c r="I71" s="177"/>
      <c r="J71" s="178">
        <f>J872</f>
        <v>0</v>
      </c>
      <c r="K71" s="175"/>
      <c r="L71" s="17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107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63" t="str">
        <f>E7</f>
        <v>Roudnice nad Labem - údržba Řípská</v>
      </c>
      <c r="F81" s="35"/>
      <c r="G81" s="35"/>
      <c r="H81" s="35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89</v>
      </c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E9</f>
        <v>SO 101 - Komunikace a zpevněné plochy</v>
      </c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22</v>
      </c>
      <c r="D85" s="43"/>
      <c r="E85" s="43"/>
      <c r="F85" s="30" t="str">
        <f>F12</f>
        <v>Roudnice nad Labem</v>
      </c>
      <c r="G85" s="43"/>
      <c r="H85" s="43"/>
      <c r="I85" s="35" t="s">
        <v>24</v>
      </c>
      <c r="J85" s="75" t="str">
        <f>IF(J12="","",J12)</f>
        <v>11. 12. 2025</v>
      </c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25.65" customHeight="1">
      <c r="A87" s="41"/>
      <c r="B87" s="42"/>
      <c r="C87" s="35" t="s">
        <v>26</v>
      </c>
      <c r="D87" s="43"/>
      <c r="E87" s="43"/>
      <c r="F87" s="30" t="str">
        <f>E15</f>
        <v xml:space="preserve"> </v>
      </c>
      <c r="G87" s="43"/>
      <c r="H87" s="43"/>
      <c r="I87" s="35" t="s">
        <v>33</v>
      </c>
      <c r="J87" s="39" t="str">
        <f>E21</f>
        <v>Projekce dopravní Filip, s.r.o.</v>
      </c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31</v>
      </c>
      <c r="D88" s="43"/>
      <c r="E88" s="43"/>
      <c r="F88" s="30" t="str">
        <f>IF(E18="","",E18)</f>
        <v>Vyplň údaj</v>
      </c>
      <c r="G88" s="43"/>
      <c r="H88" s="43"/>
      <c r="I88" s="35" t="s">
        <v>36</v>
      </c>
      <c r="J88" s="39" t="str">
        <f>E24</f>
        <v xml:space="preserve"> </v>
      </c>
      <c r="K88" s="43"/>
      <c r="L88" s="13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3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0"/>
      <c r="B90" s="181"/>
      <c r="C90" s="182" t="s">
        <v>108</v>
      </c>
      <c r="D90" s="183" t="s">
        <v>58</v>
      </c>
      <c r="E90" s="183" t="s">
        <v>54</v>
      </c>
      <c r="F90" s="183" t="s">
        <v>55</v>
      </c>
      <c r="G90" s="183" t="s">
        <v>109</v>
      </c>
      <c r="H90" s="183" t="s">
        <v>110</v>
      </c>
      <c r="I90" s="183" t="s">
        <v>111</v>
      </c>
      <c r="J90" s="183" t="s">
        <v>93</v>
      </c>
      <c r="K90" s="184" t="s">
        <v>112</v>
      </c>
      <c r="L90" s="185"/>
      <c r="M90" s="95" t="s">
        <v>28</v>
      </c>
      <c r="N90" s="96" t="s">
        <v>43</v>
      </c>
      <c r="O90" s="96" t="s">
        <v>113</v>
      </c>
      <c r="P90" s="96" t="s">
        <v>114</v>
      </c>
      <c r="Q90" s="96" t="s">
        <v>115</v>
      </c>
      <c r="R90" s="96" t="s">
        <v>116</v>
      </c>
      <c r="S90" s="96" t="s">
        <v>117</v>
      </c>
      <c r="T90" s="97" t="s">
        <v>118</v>
      </c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</row>
    <row r="91" s="2" customFormat="1" ht="22.8" customHeight="1">
      <c r="A91" s="41"/>
      <c r="B91" s="42"/>
      <c r="C91" s="102" t="s">
        <v>119</v>
      </c>
      <c r="D91" s="43"/>
      <c r="E91" s="43"/>
      <c r="F91" s="43"/>
      <c r="G91" s="43"/>
      <c r="H91" s="43"/>
      <c r="I91" s="43"/>
      <c r="J91" s="186">
        <f>BK91</f>
        <v>0</v>
      </c>
      <c r="K91" s="43"/>
      <c r="L91" s="47"/>
      <c r="M91" s="98"/>
      <c r="N91" s="187"/>
      <c r="O91" s="99"/>
      <c r="P91" s="188">
        <f>P92+P871</f>
        <v>0</v>
      </c>
      <c r="Q91" s="99"/>
      <c r="R91" s="188">
        <f>R92+R871</f>
        <v>853.1984599299999</v>
      </c>
      <c r="S91" s="99"/>
      <c r="T91" s="189">
        <f>T92+T871</f>
        <v>742.68640999999991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72</v>
      </c>
      <c r="AU91" s="20" t="s">
        <v>94</v>
      </c>
      <c r="BK91" s="190">
        <f>BK92+BK871</f>
        <v>0</v>
      </c>
    </row>
    <row r="92" s="12" customFormat="1" ht="25.92" customHeight="1">
      <c r="A92" s="12"/>
      <c r="B92" s="191"/>
      <c r="C92" s="192"/>
      <c r="D92" s="193" t="s">
        <v>72</v>
      </c>
      <c r="E92" s="194" t="s">
        <v>120</v>
      </c>
      <c r="F92" s="194" t="s">
        <v>121</v>
      </c>
      <c r="G92" s="192"/>
      <c r="H92" s="192"/>
      <c r="I92" s="195"/>
      <c r="J92" s="196">
        <f>BK92</f>
        <v>0</v>
      </c>
      <c r="K92" s="192"/>
      <c r="L92" s="197"/>
      <c r="M92" s="198"/>
      <c r="N92" s="199"/>
      <c r="O92" s="199"/>
      <c r="P92" s="200">
        <f>P93+P226+P255+P266+P469+P539+P775+P867</f>
        <v>0</v>
      </c>
      <c r="Q92" s="199"/>
      <c r="R92" s="200">
        <f>R93+R226+R255+R266+R469+R539+R775+R867</f>
        <v>853.07510862999993</v>
      </c>
      <c r="S92" s="199"/>
      <c r="T92" s="201">
        <f>T93+T226+T255+T266+T469+T539+T775+T867</f>
        <v>742.68640999999991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2" t="s">
        <v>81</v>
      </c>
      <c r="AT92" s="203" t="s">
        <v>72</v>
      </c>
      <c r="AU92" s="203" t="s">
        <v>73</v>
      </c>
      <c r="AY92" s="202" t="s">
        <v>122</v>
      </c>
      <c r="BK92" s="204">
        <f>BK93+BK226+BK255+BK266+BK469+BK539+BK775+BK867</f>
        <v>0</v>
      </c>
    </row>
    <row r="93" s="12" customFormat="1" ht="22.8" customHeight="1">
      <c r="A93" s="12"/>
      <c r="B93" s="191"/>
      <c r="C93" s="192"/>
      <c r="D93" s="193" t="s">
        <v>72</v>
      </c>
      <c r="E93" s="205" t="s">
        <v>81</v>
      </c>
      <c r="F93" s="205" t="s">
        <v>123</v>
      </c>
      <c r="G93" s="192"/>
      <c r="H93" s="192"/>
      <c r="I93" s="195"/>
      <c r="J93" s="206">
        <f>BK93</f>
        <v>0</v>
      </c>
      <c r="K93" s="192"/>
      <c r="L93" s="197"/>
      <c r="M93" s="198"/>
      <c r="N93" s="199"/>
      <c r="O93" s="199"/>
      <c r="P93" s="200">
        <f>SUM(P94:P225)</f>
        <v>0</v>
      </c>
      <c r="Q93" s="199"/>
      <c r="R93" s="200">
        <f>SUM(R94:R225)</f>
        <v>566.17676900000004</v>
      </c>
      <c r="S93" s="199"/>
      <c r="T93" s="201">
        <f>SUM(T94:T225)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2" t="s">
        <v>81</v>
      </c>
      <c r="AT93" s="203" t="s">
        <v>72</v>
      </c>
      <c r="AU93" s="203" t="s">
        <v>81</v>
      </c>
      <c r="AY93" s="202" t="s">
        <v>122</v>
      </c>
      <c r="BK93" s="204">
        <f>SUM(BK94:BK225)</f>
        <v>0</v>
      </c>
    </row>
    <row r="94" s="2" customFormat="1" ht="33" customHeight="1">
      <c r="A94" s="41"/>
      <c r="B94" s="42"/>
      <c r="C94" s="207" t="s">
        <v>81</v>
      </c>
      <c r="D94" s="207" t="s">
        <v>124</v>
      </c>
      <c r="E94" s="208" t="s">
        <v>125</v>
      </c>
      <c r="F94" s="209" t="s">
        <v>126</v>
      </c>
      <c r="G94" s="210" t="s">
        <v>127</v>
      </c>
      <c r="H94" s="211">
        <v>39.490000000000002</v>
      </c>
      <c r="I94" s="212"/>
      <c r="J94" s="213">
        <f>ROUND(I94*H94,2)</f>
        <v>0</v>
      </c>
      <c r="K94" s="209" t="s">
        <v>128</v>
      </c>
      <c r="L94" s="47"/>
      <c r="M94" s="214" t="s">
        <v>28</v>
      </c>
      <c r="N94" s="215" t="s">
        <v>44</v>
      </c>
      <c r="O94" s="87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129</v>
      </c>
      <c r="AT94" s="218" t="s">
        <v>124</v>
      </c>
      <c r="AU94" s="218" t="s">
        <v>83</v>
      </c>
      <c r="AY94" s="20" t="s">
        <v>122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20" t="s">
        <v>81</v>
      </c>
      <c r="BK94" s="219">
        <f>ROUND(I94*H94,2)</f>
        <v>0</v>
      </c>
      <c r="BL94" s="20" t="s">
        <v>129</v>
      </c>
      <c r="BM94" s="218" t="s">
        <v>130</v>
      </c>
    </row>
    <row r="95" s="2" customFormat="1">
      <c r="A95" s="41"/>
      <c r="B95" s="42"/>
      <c r="C95" s="43"/>
      <c r="D95" s="220" t="s">
        <v>131</v>
      </c>
      <c r="E95" s="43"/>
      <c r="F95" s="221" t="s">
        <v>132</v>
      </c>
      <c r="G95" s="43"/>
      <c r="H95" s="43"/>
      <c r="I95" s="222"/>
      <c r="J95" s="43"/>
      <c r="K95" s="43"/>
      <c r="L95" s="47"/>
      <c r="M95" s="223"/>
      <c r="N95" s="224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131</v>
      </c>
      <c r="AU95" s="20" t="s">
        <v>83</v>
      </c>
    </row>
    <row r="96" s="2" customFormat="1">
      <c r="A96" s="41"/>
      <c r="B96" s="42"/>
      <c r="C96" s="43"/>
      <c r="D96" s="225" t="s">
        <v>133</v>
      </c>
      <c r="E96" s="43"/>
      <c r="F96" s="226" t="s">
        <v>134</v>
      </c>
      <c r="G96" s="43"/>
      <c r="H96" s="43"/>
      <c r="I96" s="222"/>
      <c r="J96" s="43"/>
      <c r="K96" s="43"/>
      <c r="L96" s="47"/>
      <c r="M96" s="223"/>
      <c r="N96" s="224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133</v>
      </c>
      <c r="AU96" s="20" t="s">
        <v>83</v>
      </c>
    </row>
    <row r="97" s="13" customFormat="1">
      <c r="A97" s="13"/>
      <c r="B97" s="227"/>
      <c r="C97" s="228"/>
      <c r="D97" s="220" t="s">
        <v>135</v>
      </c>
      <c r="E97" s="229" t="s">
        <v>28</v>
      </c>
      <c r="F97" s="230" t="s">
        <v>136</v>
      </c>
      <c r="G97" s="228"/>
      <c r="H97" s="231">
        <v>39.490000000000002</v>
      </c>
      <c r="I97" s="232"/>
      <c r="J97" s="228"/>
      <c r="K97" s="228"/>
      <c r="L97" s="233"/>
      <c r="M97" s="234"/>
      <c r="N97" s="235"/>
      <c r="O97" s="235"/>
      <c r="P97" s="235"/>
      <c r="Q97" s="235"/>
      <c r="R97" s="235"/>
      <c r="S97" s="235"/>
      <c r="T97" s="23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7" t="s">
        <v>135</v>
      </c>
      <c r="AU97" s="237" t="s">
        <v>83</v>
      </c>
      <c r="AV97" s="13" t="s">
        <v>83</v>
      </c>
      <c r="AW97" s="13" t="s">
        <v>35</v>
      </c>
      <c r="AX97" s="13" t="s">
        <v>81</v>
      </c>
      <c r="AY97" s="237" t="s">
        <v>122</v>
      </c>
    </row>
    <row r="98" s="2" customFormat="1" ht="33" customHeight="1">
      <c r="A98" s="41"/>
      <c r="B98" s="42"/>
      <c r="C98" s="207" t="s">
        <v>83</v>
      </c>
      <c r="D98" s="207" t="s">
        <v>124</v>
      </c>
      <c r="E98" s="208" t="s">
        <v>137</v>
      </c>
      <c r="F98" s="209" t="s">
        <v>138</v>
      </c>
      <c r="G98" s="210" t="s">
        <v>127</v>
      </c>
      <c r="H98" s="211">
        <v>11.055</v>
      </c>
      <c r="I98" s="212"/>
      <c r="J98" s="213">
        <f>ROUND(I98*H98,2)</f>
        <v>0</v>
      </c>
      <c r="K98" s="209" t="s">
        <v>128</v>
      </c>
      <c r="L98" s="47"/>
      <c r="M98" s="214" t="s">
        <v>28</v>
      </c>
      <c r="N98" s="215" t="s">
        <v>44</v>
      </c>
      <c r="O98" s="87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8" t="s">
        <v>129</v>
      </c>
      <c r="AT98" s="218" t="s">
        <v>124</v>
      </c>
      <c r="AU98" s="218" t="s">
        <v>83</v>
      </c>
      <c r="AY98" s="20" t="s">
        <v>122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20" t="s">
        <v>81</v>
      </c>
      <c r="BK98" s="219">
        <f>ROUND(I98*H98,2)</f>
        <v>0</v>
      </c>
      <c r="BL98" s="20" t="s">
        <v>129</v>
      </c>
      <c r="BM98" s="218" t="s">
        <v>139</v>
      </c>
    </row>
    <row r="99" s="2" customFormat="1">
      <c r="A99" s="41"/>
      <c r="B99" s="42"/>
      <c r="C99" s="43"/>
      <c r="D99" s="220" t="s">
        <v>131</v>
      </c>
      <c r="E99" s="43"/>
      <c r="F99" s="221" t="s">
        <v>140</v>
      </c>
      <c r="G99" s="43"/>
      <c r="H99" s="43"/>
      <c r="I99" s="222"/>
      <c r="J99" s="43"/>
      <c r="K99" s="43"/>
      <c r="L99" s="47"/>
      <c r="M99" s="223"/>
      <c r="N99" s="224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131</v>
      </c>
      <c r="AU99" s="20" t="s">
        <v>83</v>
      </c>
    </row>
    <row r="100" s="2" customFormat="1">
      <c r="A100" s="41"/>
      <c r="B100" s="42"/>
      <c r="C100" s="43"/>
      <c r="D100" s="225" t="s">
        <v>133</v>
      </c>
      <c r="E100" s="43"/>
      <c r="F100" s="226" t="s">
        <v>141</v>
      </c>
      <c r="G100" s="43"/>
      <c r="H100" s="43"/>
      <c r="I100" s="222"/>
      <c r="J100" s="43"/>
      <c r="K100" s="43"/>
      <c r="L100" s="47"/>
      <c r="M100" s="223"/>
      <c r="N100" s="224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133</v>
      </c>
      <c r="AU100" s="20" t="s">
        <v>83</v>
      </c>
    </row>
    <row r="101" s="13" customFormat="1">
      <c r="A101" s="13"/>
      <c r="B101" s="227"/>
      <c r="C101" s="228"/>
      <c r="D101" s="220" t="s">
        <v>135</v>
      </c>
      <c r="E101" s="229" t="s">
        <v>28</v>
      </c>
      <c r="F101" s="230" t="s">
        <v>142</v>
      </c>
      <c r="G101" s="228"/>
      <c r="H101" s="231">
        <v>5.8799999999999999</v>
      </c>
      <c r="I101" s="232"/>
      <c r="J101" s="228"/>
      <c r="K101" s="228"/>
      <c r="L101" s="233"/>
      <c r="M101" s="234"/>
      <c r="N101" s="235"/>
      <c r="O101" s="235"/>
      <c r="P101" s="235"/>
      <c r="Q101" s="235"/>
      <c r="R101" s="235"/>
      <c r="S101" s="235"/>
      <c r="T101" s="23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7" t="s">
        <v>135</v>
      </c>
      <c r="AU101" s="237" t="s">
        <v>83</v>
      </c>
      <c r="AV101" s="13" t="s">
        <v>83</v>
      </c>
      <c r="AW101" s="13" t="s">
        <v>35</v>
      </c>
      <c r="AX101" s="13" t="s">
        <v>73</v>
      </c>
      <c r="AY101" s="237" t="s">
        <v>122</v>
      </c>
    </row>
    <row r="102" s="13" customFormat="1">
      <c r="A102" s="13"/>
      <c r="B102" s="227"/>
      <c r="C102" s="228"/>
      <c r="D102" s="220" t="s">
        <v>135</v>
      </c>
      <c r="E102" s="229" t="s">
        <v>28</v>
      </c>
      <c r="F102" s="230" t="s">
        <v>143</v>
      </c>
      <c r="G102" s="228"/>
      <c r="H102" s="231">
        <v>5.1749999999999998</v>
      </c>
      <c r="I102" s="232"/>
      <c r="J102" s="228"/>
      <c r="K102" s="228"/>
      <c r="L102" s="233"/>
      <c r="M102" s="234"/>
      <c r="N102" s="235"/>
      <c r="O102" s="235"/>
      <c r="P102" s="235"/>
      <c r="Q102" s="235"/>
      <c r="R102" s="235"/>
      <c r="S102" s="235"/>
      <c r="T102" s="23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7" t="s">
        <v>135</v>
      </c>
      <c r="AU102" s="237" t="s">
        <v>83</v>
      </c>
      <c r="AV102" s="13" t="s">
        <v>83</v>
      </c>
      <c r="AW102" s="13" t="s">
        <v>35</v>
      </c>
      <c r="AX102" s="13" t="s">
        <v>73</v>
      </c>
      <c r="AY102" s="237" t="s">
        <v>122</v>
      </c>
    </row>
    <row r="103" s="14" customFormat="1">
      <c r="A103" s="14"/>
      <c r="B103" s="238"/>
      <c r="C103" s="239"/>
      <c r="D103" s="220" t="s">
        <v>135</v>
      </c>
      <c r="E103" s="240" t="s">
        <v>28</v>
      </c>
      <c r="F103" s="241" t="s">
        <v>144</v>
      </c>
      <c r="G103" s="239"/>
      <c r="H103" s="242">
        <v>11.055</v>
      </c>
      <c r="I103" s="243"/>
      <c r="J103" s="239"/>
      <c r="K103" s="239"/>
      <c r="L103" s="244"/>
      <c r="M103" s="245"/>
      <c r="N103" s="246"/>
      <c r="O103" s="246"/>
      <c r="P103" s="246"/>
      <c r="Q103" s="246"/>
      <c r="R103" s="246"/>
      <c r="S103" s="246"/>
      <c r="T103" s="24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8" t="s">
        <v>135</v>
      </c>
      <c r="AU103" s="248" t="s">
        <v>83</v>
      </c>
      <c r="AV103" s="14" t="s">
        <v>129</v>
      </c>
      <c r="AW103" s="14" t="s">
        <v>35</v>
      </c>
      <c r="AX103" s="14" t="s">
        <v>81</v>
      </c>
      <c r="AY103" s="248" t="s">
        <v>122</v>
      </c>
    </row>
    <row r="104" s="2" customFormat="1" ht="33" customHeight="1">
      <c r="A104" s="41"/>
      <c r="B104" s="42"/>
      <c r="C104" s="207" t="s">
        <v>145</v>
      </c>
      <c r="D104" s="207" t="s">
        <v>124</v>
      </c>
      <c r="E104" s="208" t="s">
        <v>146</v>
      </c>
      <c r="F104" s="209" t="s">
        <v>147</v>
      </c>
      <c r="G104" s="210" t="s">
        <v>127</v>
      </c>
      <c r="H104" s="211">
        <v>236.75999999999999</v>
      </c>
      <c r="I104" s="212"/>
      <c r="J104" s="213">
        <f>ROUND(I104*H104,2)</f>
        <v>0</v>
      </c>
      <c r="K104" s="209" t="s">
        <v>128</v>
      </c>
      <c r="L104" s="47"/>
      <c r="M104" s="214" t="s">
        <v>28</v>
      </c>
      <c r="N104" s="215" t="s">
        <v>44</v>
      </c>
      <c r="O104" s="87"/>
      <c r="P104" s="216">
        <f>O104*H104</f>
        <v>0</v>
      </c>
      <c r="Q104" s="216">
        <v>0</v>
      </c>
      <c r="R104" s="216">
        <f>Q104*H104</f>
        <v>0</v>
      </c>
      <c r="S104" s="216">
        <v>0</v>
      </c>
      <c r="T104" s="21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8" t="s">
        <v>129</v>
      </c>
      <c r="AT104" s="218" t="s">
        <v>124</v>
      </c>
      <c r="AU104" s="218" t="s">
        <v>83</v>
      </c>
      <c r="AY104" s="20" t="s">
        <v>122</v>
      </c>
      <c r="BE104" s="219">
        <f>IF(N104="základní",J104,0)</f>
        <v>0</v>
      </c>
      <c r="BF104" s="219">
        <f>IF(N104="snížená",J104,0)</f>
        <v>0</v>
      </c>
      <c r="BG104" s="219">
        <f>IF(N104="zákl. přenesená",J104,0)</f>
        <v>0</v>
      </c>
      <c r="BH104" s="219">
        <f>IF(N104="sníž. přenesená",J104,0)</f>
        <v>0</v>
      </c>
      <c r="BI104" s="219">
        <f>IF(N104="nulová",J104,0)</f>
        <v>0</v>
      </c>
      <c r="BJ104" s="20" t="s">
        <v>81</v>
      </c>
      <c r="BK104" s="219">
        <f>ROUND(I104*H104,2)</f>
        <v>0</v>
      </c>
      <c r="BL104" s="20" t="s">
        <v>129</v>
      </c>
      <c r="BM104" s="218" t="s">
        <v>148</v>
      </c>
    </row>
    <row r="105" s="2" customFormat="1">
      <c r="A105" s="41"/>
      <c r="B105" s="42"/>
      <c r="C105" s="43"/>
      <c r="D105" s="220" t="s">
        <v>131</v>
      </c>
      <c r="E105" s="43"/>
      <c r="F105" s="221" t="s">
        <v>149</v>
      </c>
      <c r="G105" s="43"/>
      <c r="H105" s="43"/>
      <c r="I105" s="222"/>
      <c r="J105" s="43"/>
      <c r="K105" s="43"/>
      <c r="L105" s="47"/>
      <c r="M105" s="223"/>
      <c r="N105" s="224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131</v>
      </c>
      <c r="AU105" s="20" t="s">
        <v>83</v>
      </c>
    </row>
    <row r="106" s="2" customFormat="1">
      <c r="A106" s="41"/>
      <c r="B106" s="42"/>
      <c r="C106" s="43"/>
      <c r="D106" s="225" t="s">
        <v>133</v>
      </c>
      <c r="E106" s="43"/>
      <c r="F106" s="226" t="s">
        <v>150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133</v>
      </c>
      <c r="AU106" s="20" t="s">
        <v>83</v>
      </c>
    </row>
    <row r="107" s="13" customFormat="1">
      <c r="A107" s="13"/>
      <c r="B107" s="227"/>
      <c r="C107" s="228"/>
      <c r="D107" s="220" t="s">
        <v>135</v>
      </c>
      <c r="E107" s="229" t="s">
        <v>28</v>
      </c>
      <c r="F107" s="230" t="s">
        <v>151</v>
      </c>
      <c r="G107" s="228"/>
      <c r="H107" s="231">
        <v>236.75999999999999</v>
      </c>
      <c r="I107" s="232"/>
      <c r="J107" s="228"/>
      <c r="K107" s="228"/>
      <c r="L107" s="233"/>
      <c r="M107" s="234"/>
      <c r="N107" s="235"/>
      <c r="O107" s="235"/>
      <c r="P107" s="235"/>
      <c r="Q107" s="235"/>
      <c r="R107" s="235"/>
      <c r="S107" s="235"/>
      <c r="T107" s="23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7" t="s">
        <v>135</v>
      </c>
      <c r="AU107" s="237" t="s">
        <v>83</v>
      </c>
      <c r="AV107" s="13" t="s">
        <v>83</v>
      </c>
      <c r="AW107" s="13" t="s">
        <v>35</v>
      </c>
      <c r="AX107" s="13" t="s">
        <v>73</v>
      </c>
      <c r="AY107" s="237" t="s">
        <v>122</v>
      </c>
    </row>
    <row r="108" s="14" customFormat="1">
      <c r="A108" s="14"/>
      <c r="B108" s="238"/>
      <c r="C108" s="239"/>
      <c r="D108" s="220" t="s">
        <v>135</v>
      </c>
      <c r="E108" s="240" t="s">
        <v>28</v>
      </c>
      <c r="F108" s="241" t="s">
        <v>144</v>
      </c>
      <c r="G108" s="239"/>
      <c r="H108" s="242">
        <v>236.75999999999999</v>
      </c>
      <c r="I108" s="243"/>
      <c r="J108" s="239"/>
      <c r="K108" s="239"/>
      <c r="L108" s="244"/>
      <c r="M108" s="245"/>
      <c r="N108" s="246"/>
      <c r="O108" s="246"/>
      <c r="P108" s="246"/>
      <c r="Q108" s="246"/>
      <c r="R108" s="246"/>
      <c r="S108" s="246"/>
      <c r="T108" s="247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8" t="s">
        <v>135</v>
      </c>
      <c r="AU108" s="248" t="s">
        <v>83</v>
      </c>
      <c r="AV108" s="14" t="s">
        <v>129</v>
      </c>
      <c r="AW108" s="14" t="s">
        <v>35</v>
      </c>
      <c r="AX108" s="14" t="s">
        <v>81</v>
      </c>
      <c r="AY108" s="248" t="s">
        <v>122</v>
      </c>
    </row>
    <row r="109" s="2" customFormat="1" ht="33" customHeight="1">
      <c r="A109" s="41"/>
      <c r="B109" s="42"/>
      <c r="C109" s="207" t="s">
        <v>129</v>
      </c>
      <c r="D109" s="207" t="s">
        <v>124</v>
      </c>
      <c r="E109" s="208" t="s">
        <v>152</v>
      </c>
      <c r="F109" s="209" t="s">
        <v>153</v>
      </c>
      <c r="G109" s="210" t="s">
        <v>127</v>
      </c>
      <c r="H109" s="211">
        <v>28.800000000000001</v>
      </c>
      <c r="I109" s="212"/>
      <c r="J109" s="213">
        <f>ROUND(I109*H109,2)</f>
        <v>0</v>
      </c>
      <c r="K109" s="209" t="s">
        <v>128</v>
      </c>
      <c r="L109" s="47"/>
      <c r="M109" s="214" t="s">
        <v>28</v>
      </c>
      <c r="N109" s="215" t="s">
        <v>44</v>
      </c>
      <c r="O109" s="87"/>
      <c r="P109" s="216">
        <f>O109*H109</f>
        <v>0</v>
      </c>
      <c r="Q109" s="216">
        <v>0</v>
      </c>
      <c r="R109" s="216">
        <f>Q109*H109</f>
        <v>0</v>
      </c>
      <c r="S109" s="216">
        <v>0</v>
      </c>
      <c r="T109" s="21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8" t="s">
        <v>129</v>
      </c>
      <c r="AT109" s="218" t="s">
        <v>124</v>
      </c>
      <c r="AU109" s="218" t="s">
        <v>83</v>
      </c>
      <c r="AY109" s="20" t="s">
        <v>122</v>
      </c>
      <c r="BE109" s="219">
        <f>IF(N109="základní",J109,0)</f>
        <v>0</v>
      </c>
      <c r="BF109" s="219">
        <f>IF(N109="snížená",J109,0)</f>
        <v>0</v>
      </c>
      <c r="BG109" s="219">
        <f>IF(N109="zákl. přenesená",J109,0)</f>
        <v>0</v>
      </c>
      <c r="BH109" s="219">
        <f>IF(N109="sníž. přenesená",J109,0)</f>
        <v>0</v>
      </c>
      <c r="BI109" s="219">
        <f>IF(N109="nulová",J109,0)</f>
        <v>0</v>
      </c>
      <c r="BJ109" s="20" t="s">
        <v>81</v>
      </c>
      <c r="BK109" s="219">
        <f>ROUND(I109*H109,2)</f>
        <v>0</v>
      </c>
      <c r="BL109" s="20" t="s">
        <v>129</v>
      </c>
      <c r="BM109" s="218" t="s">
        <v>154</v>
      </c>
    </row>
    <row r="110" s="2" customFormat="1">
      <c r="A110" s="41"/>
      <c r="B110" s="42"/>
      <c r="C110" s="43"/>
      <c r="D110" s="220" t="s">
        <v>131</v>
      </c>
      <c r="E110" s="43"/>
      <c r="F110" s="221" t="s">
        <v>155</v>
      </c>
      <c r="G110" s="43"/>
      <c r="H110" s="43"/>
      <c r="I110" s="222"/>
      <c r="J110" s="43"/>
      <c r="K110" s="43"/>
      <c r="L110" s="47"/>
      <c r="M110" s="223"/>
      <c r="N110" s="224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131</v>
      </c>
      <c r="AU110" s="20" t="s">
        <v>83</v>
      </c>
    </row>
    <row r="111" s="2" customFormat="1">
      <c r="A111" s="41"/>
      <c r="B111" s="42"/>
      <c r="C111" s="43"/>
      <c r="D111" s="225" t="s">
        <v>133</v>
      </c>
      <c r="E111" s="43"/>
      <c r="F111" s="226" t="s">
        <v>156</v>
      </c>
      <c r="G111" s="43"/>
      <c r="H111" s="43"/>
      <c r="I111" s="222"/>
      <c r="J111" s="43"/>
      <c r="K111" s="43"/>
      <c r="L111" s="47"/>
      <c r="M111" s="223"/>
      <c r="N111" s="224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133</v>
      </c>
      <c r="AU111" s="20" t="s">
        <v>83</v>
      </c>
    </row>
    <row r="112" s="13" customFormat="1">
      <c r="A112" s="13"/>
      <c r="B112" s="227"/>
      <c r="C112" s="228"/>
      <c r="D112" s="220" t="s">
        <v>135</v>
      </c>
      <c r="E112" s="229" t="s">
        <v>28</v>
      </c>
      <c r="F112" s="230" t="s">
        <v>157</v>
      </c>
      <c r="G112" s="228"/>
      <c r="H112" s="231">
        <v>28.800000000000001</v>
      </c>
      <c r="I112" s="232"/>
      <c r="J112" s="228"/>
      <c r="K112" s="228"/>
      <c r="L112" s="233"/>
      <c r="M112" s="234"/>
      <c r="N112" s="235"/>
      <c r="O112" s="235"/>
      <c r="P112" s="235"/>
      <c r="Q112" s="235"/>
      <c r="R112" s="235"/>
      <c r="S112" s="235"/>
      <c r="T112" s="23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7" t="s">
        <v>135</v>
      </c>
      <c r="AU112" s="237" t="s">
        <v>83</v>
      </c>
      <c r="AV112" s="13" t="s">
        <v>83</v>
      </c>
      <c r="AW112" s="13" t="s">
        <v>35</v>
      </c>
      <c r="AX112" s="13" t="s">
        <v>73</v>
      </c>
      <c r="AY112" s="237" t="s">
        <v>122</v>
      </c>
    </row>
    <row r="113" s="14" customFormat="1">
      <c r="A113" s="14"/>
      <c r="B113" s="238"/>
      <c r="C113" s="239"/>
      <c r="D113" s="220" t="s">
        <v>135</v>
      </c>
      <c r="E113" s="240" t="s">
        <v>28</v>
      </c>
      <c r="F113" s="241" t="s">
        <v>144</v>
      </c>
      <c r="G113" s="239"/>
      <c r="H113" s="242">
        <v>28.800000000000001</v>
      </c>
      <c r="I113" s="243"/>
      <c r="J113" s="239"/>
      <c r="K113" s="239"/>
      <c r="L113" s="244"/>
      <c r="M113" s="245"/>
      <c r="N113" s="246"/>
      <c r="O113" s="246"/>
      <c r="P113" s="246"/>
      <c r="Q113" s="246"/>
      <c r="R113" s="246"/>
      <c r="S113" s="246"/>
      <c r="T113" s="247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8" t="s">
        <v>135</v>
      </c>
      <c r="AU113" s="248" t="s">
        <v>83</v>
      </c>
      <c r="AV113" s="14" t="s">
        <v>129</v>
      </c>
      <c r="AW113" s="14" t="s">
        <v>35</v>
      </c>
      <c r="AX113" s="14" t="s">
        <v>81</v>
      </c>
      <c r="AY113" s="248" t="s">
        <v>122</v>
      </c>
    </row>
    <row r="114" s="2" customFormat="1" ht="24.15" customHeight="1">
      <c r="A114" s="41"/>
      <c r="B114" s="42"/>
      <c r="C114" s="207" t="s">
        <v>158</v>
      </c>
      <c r="D114" s="207" t="s">
        <v>124</v>
      </c>
      <c r="E114" s="208" t="s">
        <v>159</v>
      </c>
      <c r="F114" s="209" t="s">
        <v>160</v>
      </c>
      <c r="G114" s="210" t="s">
        <v>127</v>
      </c>
      <c r="H114" s="211">
        <v>5</v>
      </c>
      <c r="I114" s="212"/>
      <c r="J114" s="213">
        <f>ROUND(I114*H114,2)</f>
        <v>0</v>
      </c>
      <c r="K114" s="209" t="s">
        <v>128</v>
      </c>
      <c r="L114" s="47"/>
      <c r="M114" s="214" t="s">
        <v>28</v>
      </c>
      <c r="N114" s="215" t="s">
        <v>44</v>
      </c>
      <c r="O114" s="87"/>
      <c r="P114" s="216">
        <f>O114*H114</f>
        <v>0</v>
      </c>
      <c r="Q114" s="216">
        <v>0</v>
      </c>
      <c r="R114" s="216">
        <f>Q114*H114</f>
        <v>0</v>
      </c>
      <c r="S114" s="216">
        <v>0</v>
      </c>
      <c r="T114" s="21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8" t="s">
        <v>129</v>
      </c>
      <c r="AT114" s="218" t="s">
        <v>124</v>
      </c>
      <c r="AU114" s="218" t="s">
        <v>83</v>
      </c>
      <c r="AY114" s="20" t="s">
        <v>122</v>
      </c>
      <c r="BE114" s="219">
        <f>IF(N114="základní",J114,0)</f>
        <v>0</v>
      </c>
      <c r="BF114" s="219">
        <f>IF(N114="snížená",J114,0)</f>
        <v>0</v>
      </c>
      <c r="BG114" s="219">
        <f>IF(N114="zákl. přenesená",J114,0)</f>
        <v>0</v>
      </c>
      <c r="BH114" s="219">
        <f>IF(N114="sníž. přenesená",J114,0)</f>
        <v>0</v>
      </c>
      <c r="BI114" s="219">
        <f>IF(N114="nulová",J114,0)</f>
        <v>0</v>
      </c>
      <c r="BJ114" s="20" t="s">
        <v>81</v>
      </c>
      <c r="BK114" s="219">
        <f>ROUND(I114*H114,2)</f>
        <v>0</v>
      </c>
      <c r="BL114" s="20" t="s">
        <v>129</v>
      </c>
      <c r="BM114" s="218" t="s">
        <v>161</v>
      </c>
    </row>
    <row r="115" s="2" customFormat="1">
      <c r="A115" s="41"/>
      <c r="B115" s="42"/>
      <c r="C115" s="43"/>
      <c r="D115" s="220" t="s">
        <v>131</v>
      </c>
      <c r="E115" s="43"/>
      <c r="F115" s="221" t="s">
        <v>162</v>
      </c>
      <c r="G115" s="43"/>
      <c r="H115" s="43"/>
      <c r="I115" s="222"/>
      <c r="J115" s="43"/>
      <c r="K115" s="43"/>
      <c r="L115" s="47"/>
      <c r="M115" s="223"/>
      <c r="N115" s="224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131</v>
      </c>
      <c r="AU115" s="20" t="s">
        <v>83</v>
      </c>
    </row>
    <row r="116" s="2" customFormat="1">
      <c r="A116" s="41"/>
      <c r="B116" s="42"/>
      <c r="C116" s="43"/>
      <c r="D116" s="225" t="s">
        <v>133</v>
      </c>
      <c r="E116" s="43"/>
      <c r="F116" s="226" t="s">
        <v>163</v>
      </c>
      <c r="G116" s="43"/>
      <c r="H116" s="43"/>
      <c r="I116" s="222"/>
      <c r="J116" s="43"/>
      <c r="K116" s="43"/>
      <c r="L116" s="47"/>
      <c r="M116" s="223"/>
      <c r="N116" s="224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133</v>
      </c>
      <c r="AU116" s="20" t="s">
        <v>83</v>
      </c>
    </row>
    <row r="117" s="15" customFormat="1">
      <c r="A117" s="15"/>
      <c r="B117" s="249"/>
      <c r="C117" s="250"/>
      <c r="D117" s="220" t="s">
        <v>135</v>
      </c>
      <c r="E117" s="251" t="s">
        <v>28</v>
      </c>
      <c r="F117" s="252" t="s">
        <v>164</v>
      </c>
      <c r="G117" s="250"/>
      <c r="H117" s="251" t="s">
        <v>28</v>
      </c>
      <c r="I117" s="253"/>
      <c r="J117" s="250"/>
      <c r="K117" s="250"/>
      <c r="L117" s="254"/>
      <c r="M117" s="255"/>
      <c r="N117" s="256"/>
      <c r="O117" s="256"/>
      <c r="P117" s="256"/>
      <c r="Q117" s="256"/>
      <c r="R117" s="256"/>
      <c r="S117" s="256"/>
      <c r="T117" s="257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8" t="s">
        <v>135</v>
      </c>
      <c r="AU117" s="258" t="s">
        <v>83</v>
      </c>
      <c r="AV117" s="15" t="s">
        <v>81</v>
      </c>
      <c r="AW117" s="15" t="s">
        <v>35</v>
      </c>
      <c r="AX117" s="15" t="s">
        <v>73</v>
      </c>
      <c r="AY117" s="258" t="s">
        <v>122</v>
      </c>
    </row>
    <row r="118" s="13" customFormat="1">
      <c r="A118" s="13"/>
      <c r="B118" s="227"/>
      <c r="C118" s="228"/>
      <c r="D118" s="220" t="s">
        <v>135</v>
      </c>
      <c r="E118" s="229" t="s">
        <v>28</v>
      </c>
      <c r="F118" s="230" t="s">
        <v>165</v>
      </c>
      <c r="G118" s="228"/>
      <c r="H118" s="231">
        <v>5</v>
      </c>
      <c r="I118" s="232"/>
      <c r="J118" s="228"/>
      <c r="K118" s="228"/>
      <c r="L118" s="233"/>
      <c r="M118" s="234"/>
      <c r="N118" s="235"/>
      <c r="O118" s="235"/>
      <c r="P118" s="235"/>
      <c r="Q118" s="235"/>
      <c r="R118" s="235"/>
      <c r="S118" s="235"/>
      <c r="T118" s="236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7" t="s">
        <v>135</v>
      </c>
      <c r="AU118" s="237" t="s">
        <v>83</v>
      </c>
      <c r="AV118" s="13" t="s">
        <v>83</v>
      </c>
      <c r="AW118" s="13" t="s">
        <v>35</v>
      </c>
      <c r="AX118" s="13" t="s">
        <v>81</v>
      </c>
      <c r="AY118" s="237" t="s">
        <v>122</v>
      </c>
    </row>
    <row r="119" s="2" customFormat="1" ht="24.15" customHeight="1">
      <c r="A119" s="41"/>
      <c r="B119" s="42"/>
      <c r="C119" s="207" t="s">
        <v>166</v>
      </c>
      <c r="D119" s="207" t="s">
        <v>124</v>
      </c>
      <c r="E119" s="208" t="s">
        <v>167</v>
      </c>
      <c r="F119" s="209" t="s">
        <v>168</v>
      </c>
      <c r="G119" s="210" t="s">
        <v>127</v>
      </c>
      <c r="H119" s="211">
        <v>28.800000000000001</v>
      </c>
      <c r="I119" s="212"/>
      <c r="J119" s="213">
        <f>ROUND(I119*H119,2)</f>
        <v>0</v>
      </c>
      <c r="K119" s="209" t="s">
        <v>128</v>
      </c>
      <c r="L119" s="47"/>
      <c r="M119" s="214" t="s">
        <v>28</v>
      </c>
      <c r="N119" s="215" t="s">
        <v>44</v>
      </c>
      <c r="O119" s="87"/>
      <c r="P119" s="216">
        <f>O119*H119</f>
        <v>0</v>
      </c>
      <c r="Q119" s="216">
        <v>0</v>
      </c>
      <c r="R119" s="216">
        <f>Q119*H119</f>
        <v>0</v>
      </c>
      <c r="S119" s="216">
        <v>0</v>
      </c>
      <c r="T119" s="21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8" t="s">
        <v>129</v>
      </c>
      <c r="AT119" s="218" t="s">
        <v>124</v>
      </c>
      <c r="AU119" s="218" t="s">
        <v>83</v>
      </c>
      <c r="AY119" s="20" t="s">
        <v>122</v>
      </c>
      <c r="BE119" s="219">
        <f>IF(N119="základní",J119,0)</f>
        <v>0</v>
      </c>
      <c r="BF119" s="219">
        <f>IF(N119="snížená",J119,0)</f>
        <v>0</v>
      </c>
      <c r="BG119" s="219">
        <f>IF(N119="zákl. přenesená",J119,0)</f>
        <v>0</v>
      </c>
      <c r="BH119" s="219">
        <f>IF(N119="sníž. přenesená",J119,0)</f>
        <v>0</v>
      </c>
      <c r="BI119" s="219">
        <f>IF(N119="nulová",J119,0)</f>
        <v>0</v>
      </c>
      <c r="BJ119" s="20" t="s">
        <v>81</v>
      </c>
      <c r="BK119" s="219">
        <f>ROUND(I119*H119,2)</f>
        <v>0</v>
      </c>
      <c r="BL119" s="20" t="s">
        <v>129</v>
      </c>
      <c r="BM119" s="218" t="s">
        <v>169</v>
      </c>
    </row>
    <row r="120" s="2" customFormat="1">
      <c r="A120" s="41"/>
      <c r="B120" s="42"/>
      <c r="C120" s="43"/>
      <c r="D120" s="220" t="s">
        <v>131</v>
      </c>
      <c r="E120" s="43"/>
      <c r="F120" s="221" t="s">
        <v>170</v>
      </c>
      <c r="G120" s="43"/>
      <c r="H120" s="43"/>
      <c r="I120" s="222"/>
      <c r="J120" s="43"/>
      <c r="K120" s="43"/>
      <c r="L120" s="47"/>
      <c r="M120" s="223"/>
      <c r="N120" s="224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131</v>
      </c>
      <c r="AU120" s="20" t="s">
        <v>83</v>
      </c>
    </row>
    <row r="121" s="2" customFormat="1">
      <c r="A121" s="41"/>
      <c r="B121" s="42"/>
      <c r="C121" s="43"/>
      <c r="D121" s="225" t="s">
        <v>133</v>
      </c>
      <c r="E121" s="43"/>
      <c r="F121" s="226" t="s">
        <v>171</v>
      </c>
      <c r="G121" s="43"/>
      <c r="H121" s="43"/>
      <c r="I121" s="222"/>
      <c r="J121" s="43"/>
      <c r="K121" s="43"/>
      <c r="L121" s="47"/>
      <c r="M121" s="223"/>
      <c r="N121" s="224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133</v>
      </c>
      <c r="AU121" s="20" t="s">
        <v>83</v>
      </c>
    </row>
    <row r="122" s="13" customFormat="1">
      <c r="A122" s="13"/>
      <c r="B122" s="227"/>
      <c r="C122" s="228"/>
      <c r="D122" s="220" t="s">
        <v>135</v>
      </c>
      <c r="E122" s="229" t="s">
        <v>28</v>
      </c>
      <c r="F122" s="230" t="s">
        <v>172</v>
      </c>
      <c r="G122" s="228"/>
      <c r="H122" s="231">
        <v>28.800000000000001</v>
      </c>
      <c r="I122" s="232"/>
      <c r="J122" s="228"/>
      <c r="K122" s="228"/>
      <c r="L122" s="233"/>
      <c r="M122" s="234"/>
      <c r="N122" s="235"/>
      <c r="O122" s="235"/>
      <c r="P122" s="235"/>
      <c r="Q122" s="235"/>
      <c r="R122" s="235"/>
      <c r="S122" s="235"/>
      <c r="T122" s="23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7" t="s">
        <v>135</v>
      </c>
      <c r="AU122" s="237" t="s">
        <v>83</v>
      </c>
      <c r="AV122" s="13" t="s">
        <v>83</v>
      </c>
      <c r="AW122" s="13" t="s">
        <v>35</v>
      </c>
      <c r="AX122" s="13" t="s">
        <v>81</v>
      </c>
      <c r="AY122" s="237" t="s">
        <v>122</v>
      </c>
    </row>
    <row r="123" s="2" customFormat="1" ht="37.8" customHeight="1">
      <c r="A123" s="41"/>
      <c r="B123" s="42"/>
      <c r="C123" s="207" t="s">
        <v>173</v>
      </c>
      <c r="D123" s="207" t="s">
        <v>124</v>
      </c>
      <c r="E123" s="208" t="s">
        <v>174</v>
      </c>
      <c r="F123" s="209" t="s">
        <v>175</v>
      </c>
      <c r="G123" s="210" t="s">
        <v>127</v>
      </c>
      <c r="H123" s="211">
        <v>2.8199999999999998</v>
      </c>
      <c r="I123" s="212"/>
      <c r="J123" s="213">
        <f>ROUND(I123*H123,2)</f>
        <v>0</v>
      </c>
      <c r="K123" s="209" t="s">
        <v>128</v>
      </c>
      <c r="L123" s="47"/>
      <c r="M123" s="214" t="s">
        <v>28</v>
      </c>
      <c r="N123" s="215" t="s">
        <v>44</v>
      </c>
      <c r="O123" s="87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8" t="s">
        <v>129</v>
      </c>
      <c r="AT123" s="218" t="s">
        <v>124</v>
      </c>
      <c r="AU123" s="218" t="s">
        <v>83</v>
      </c>
      <c r="AY123" s="20" t="s">
        <v>122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20" t="s">
        <v>81</v>
      </c>
      <c r="BK123" s="219">
        <f>ROUND(I123*H123,2)</f>
        <v>0</v>
      </c>
      <c r="BL123" s="20" t="s">
        <v>129</v>
      </c>
      <c r="BM123" s="218" t="s">
        <v>176</v>
      </c>
    </row>
    <row r="124" s="2" customFormat="1">
      <c r="A124" s="41"/>
      <c r="B124" s="42"/>
      <c r="C124" s="43"/>
      <c r="D124" s="220" t="s">
        <v>131</v>
      </c>
      <c r="E124" s="43"/>
      <c r="F124" s="221" t="s">
        <v>177</v>
      </c>
      <c r="G124" s="43"/>
      <c r="H124" s="43"/>
      <c r="I124" s="222"/>
      <c r="J124" s="43"/>
      <c r="K124" s="43"/>
      <c r="L124" s="47"/>
      <c r="M124" s="223"/>
      <c r="N124" s="224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131</v>
      </c>
      <c r="AU124" s="20" t="s">
        <v>83</v>
      </c>
    </row>
    <row r="125" s="2" customFormat="1">
      <c r="A125" s="41"/>
      <c r="B125" s="42"/>
      <c r="C125" s="43"/>
      <c r="D125" s="225" t="s">
        <v>133</v>
      </c>
      <c r="E125" s="43"/>
      <c r="F125" s="226" t="s">
        <v>178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133</v>
      </c>
      <c r="AU125" s="20" t="s">
        <v>83</v>
      </c>
    </row>
    <row r="126" s="13" customFormat="1">
      <c r="A126" s="13"/>
      <c r="B126" s="227"/>
      <c r="C126" s="228"/>
      <c r="D126" s="220" t="s">
        <v>135</v>
      </c>
      <c r="E126" s="229" t="s">
        <v>28</v>
      </c>
      <c r="F126" s="230" t="s">
        <v>179</v>
      </c>
      <c r="G126" s="228"/>
      <c r="H126" s="231">
        <v>2.8199999999999998</v>
      </c>
      <c r="I126" s="232"/>
      <c r="J126" s="228"/>
      <c r="K126" s="228"/>
      <c r="L126" s="233"/>
      <c r="M126" s="234"/>
      <c r="N126" s="235"/>
      <c r="O126" s="235"/>
      <c r="P126" s="235"/>
      <c r="Q126" s="235"/>
      <c r="R126" s="235"/>
      <c r="S126" s="235"/>
      <c r="T126" s="23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7" t="s">
        <v>135</v>
      </c>
      <c r="AU126" s="237" t="s">
        <v>83</v>
      </c>
      <c r="AV126" s="13" t="s">
        <v>83</v>
      </c>
      <c r="AW126" s="13" t="s">
        <v>35</v>
      </c>
      <c r="AX126" s="13" t="s">
        <v>81</v>
      </c>
      <c r="AY126" s="237" t="s">
        <v>122</v>
      </c>
    </row>
    <row r="127" s="2" customFormat="1" ht="37.8" customHeight="1">
      <c r="A127" s="41"/>
      <c r="B127" s="42"/>
      <c r="C127" s="207" t="s">
        <v>180</v>
      </c>
      <c r="D127" s="207" t="s">
        <v>124</v>
      </c>
      <c r="E127" s="208" t="s">
        <v>181</v>
      </c>
      <c r="F127" s="209" t="s">
        <v>182</v>
      </c>
      <c r="G127" s="210" t="s">
        <v>127</v>
      </c>
      <c r="H127" s="211">
        <v>318.28500000000003</v>
      </c>
      <c r="I127" s="212"/>
      <c r="J127" s="213">
        <f>ROUND(I127*H127,2)</f>
        <v>0</v>
      </c>
      <c r="K127" s="209" t="s">
        <v>128</v>
      </c>
      <c r="L127" s="47"/>
      <c r="M127" s="214" t="s">
        <v>28</v>
      </c>
      <c r="N127" s="215" t="s">
        <v>44</v>
      </c>
      <c r="O127" s="87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8" t="s">
        <v>129</v>
      </c>
      <c r="AT127" s="218" t="s">
        <v>124</v>
      </c>
      <c r="AU127" s="218" t="s">
        <v>83</v>
      </c>
      <c r="AY127" s="20" t="s">
        <v>122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20" t="s">
        <v>81</v>
      </c>
      <c r="BK127" s="219">
        <f>ROUND(I127*H127,2)</f>
        <v>0</v>
      </c>
      <c r="BL127" s="20" t="s">
        <v>129</v>
      </c>
      <c r="BM127" s="218" t="s">
        <v>183</v>
      </c>
    </row>
    <row r="128" s="2" customFormat="1">
      <c r="A128" s="41"/>
      <c r="B128" s="42"/>
      <c r="C128" s="43"/>
      <c r="D128" s="220" t="s">
        <v>131</v>
      </c>
      <c r="E128" s="43"/>
      <c r="F128" s="221" t="s">
        <v>184</v>
      </c>
      <c r="G128" s="43"/>
      <c r="H128" s="43"/>
      <c r="I128" s="222"/>
      <c r="J128" s="43"/>
      <c r="K128" s="43"/>
      <c r="L128" s="47"/>
      <c r="M128" s="223"/>
      <c r="N128" s="224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131</v>
      </c>
      <c r="AU128" s="20" t="s">
        <v>83</v>
      </c>
    </row>
    <row r="129" s="2" customFormat="1">
      <c r="A129" s="41"/>
      <c r="B129" s="42"/>
      <c r="C129" s="43"/>
      <c r="D129" s="225" t="s">
        <v>133</v>
      </c>
      <c r="E129" s="43"/>
      <c r="F129" s="226" t="s">
        <v>185</v>
      </c>
      <c r="G129" s="43"/>
      <c r="H129" s="43"/>
      <c r="I129" s="222"/>
      <c r="J129" s="43"/>
      <c r="K129" s="43"/>
      <c r="L129" s="47"/>
      <c r="M129" s="223"/>
      <c r="N129" s="224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133</v>
      </c>
      <c r="AU129" s="20" t="s">
        <v>83</v>
      </c>
    </row>
    <row r="130" s="2" customFormat="1">
      <c r="A130" s="41"/>
      <c r="B130" s="42"/>
      <c r="C130" s="43"/>
      <c r="D130" s="220" t="s">
        <v>186</v>
      </c>
      <c r="E130" s="43"/>
      <c r="F130" s="259" t="s">
        <v>187</v>
      </c>
      <c r="G130" s="43"/>
      <c r="H130" s="43"/>
      <c r="I130" s="222"/>
      <c r="J130" s="43"/>
      <c r="K130" s="43"/>
      <c r="L130" s="47"/>
      <c r="M130" s="223"/>
      <c r="N130" s="224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186</v>
      </c>
      <c r="AU130" s="20" t="s">
        <v>83</v>
      </c>
    </row>
    <row r="131" s="13" customFormat="1">
      <c r="A131" s="13"/>
      <c r="B131" s="227"/>
      <c r="C131" s="228"/>
      <c r="D131" s="220" t="s">
        <v>135</v>
      </c>
      <c r="E131" s="229" t="s">
        <v>28</v>
      </c>
      <c r="F131" s="230" t="s">
        <v>188</v>
      </c>
      <c r="G131" s="228"/>
      <c r="H131" s="231">
        <v>50.545000000000002</v>
      </c>
      <c r="I131" s="232"/>
      <c r="J131" s="228"/>
      <c r="K131" s="228"/>
      <c r="L131" s="233"/>
      <c r="M131" s="234"/>
      <c r="N131" s="235"/>
      <c r="O131" s="235"/>
      <c r="P131" s="235"/>
      <c r="Q131" s="235"/>
      <c r="R131" s="235"/>
      <c r="S131" s="235"/>
      <c r="T131" s="23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7" t="s">
        <v>135</v>
      </c>
      <c r="AU131" s="237" t="s">
        <v>83</v>
      </c>
      <c r="AV131" s="13" t="s">
        <v>83</v>
      </c>
      <c r="AW131" s="13" t="s">
        <v>35</v>
      </c>
      <c r="AX131" s="13" t="s">
        <v>73</v>
      </c>
      <c r="AY131" s="237" t="s">
        <v>122</v>
      </c>
    </row>
    <row r="132" s="13" customFormat="1">
      <c r="A132" s="13"/>
      <c r="B132" s="227"/>
      <c r="C132" s="228"/>
      <c r="D132" s="220" t="s">
        <v>135</v>
      </c>
      <c r="E132" s="229" t="s">
        <v>28</v>
      </c>
      <c r="F132" s="230" t="s">
        <v>189</v>
      </c>
      <c r="G132" s="228"/>
      <c r="H132" s="231">
        <v>270.56</v>
      </c>
      <c r="I132" s="232"/>
      <c r="J132" s="228"/>
      <c r="K132" s="228"/>
      <c r="L132" s="233"/>
      <c r="M132" s="234"/>
      <c r="N132" s="235"/>
      <c r="O132" s="235"/>
      <c r="P132" s="235"/>
      <c r="Q132" s="235"/>
      <c r="R132" s="235"/>
      <c r="S132" s="235"/>
      <c r="T132" s="23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7" t="s">
        <v>135</v>
      </c>
      <c r="AU132" s="237" t="s">
        <v>83</v>
      </c>
      <c r="AV132" s="13" t="s">
        <v>83</v>
      </c>
      <c r="AW132" s="13" t="s">
        <v>35</v>
      </c>
      <c r="AX132" s="13" t="s">
        <v>73</v>
      </c>
      <c r="AY132" s="237" t="s">
        <v>122</v>
      </c>
    </row>
    <row r="133" s="13" customFormat="1">
      <c r="A133" s="13"/>
      <c r="B133" s="227"/>
      <c r="C133" s="228"/>
      <c r="D133" s="220" t="s">
        <v>135</v>
      </c>
      <c r="E133" s="229" t="s">
        <v>28</v>
      </c>
      <c r="F133" s="230" t="s">
        <v>190</v>
      </c>
      <c r="G133" s="228"/>
      <c r="H133" s="231">
        <v>-2.8199999999999998</v>
      </c>
      <c r="I133" s="232"/>
      <c r="J133" s="228"/>
      <c r="K133" s="228"/>
      <c r="L133" s="233"/>
      <c r="M133" s="234"/>
      <c r="N133" s="235"/>
      <c r="O133" s="235"/>
      <c r="P133" s="235"/>
      <c r="Q133" s="235"/>
      <c r="R133" s="235"/>
      <c r="S133" s="235"/>
      <c r="T133" s="23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7" t="s">
        <v>135</v>
      </c>
      <c r="AU133" s="237" t="s">
        <v>83</v>
      </c>
      <c r="AV133" s="13" t="s">
        <v>83</v>
      </c>
      <c r="AW133" s="13" t="s">
        <v>35</v>
      </c>
      <c r="AX133" s="13" t="s">
        <v>73</v>
      </c>
      <c r="AY133" s="237" t="s">
        <v>122</v>
      </c>
    </row>
    <row r="134" s="14" customFormat="1">
      <c r="A134" s="14"/>
      <c r="B134" s="238"/>
      <c r="C134" s="239"/>
      <c r="D134" s="220" t="s">
        <v>135</v>
      </c>
      <c r="E134" s="240" t="s">
        <v>28</v>
      </c>
      <c r="F134" s="241" t="s">
        <v>144</v>
      </c>
      <c r="G134" s="239"/>
      <c r="H134" s="242">
        <v>318.28500000000003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8" t="s">
        <v>135</v>
      </c>
      <c r="AU134" s="248" t="s">
        <v>83</v>
      </c>
      <c r="AV134" s="14" t="s">
        <v>129</v>
      </c>
      <c r="AW134" s="14" t="s">
        <v>35</v>
      </c>
      <c r="AX134" s="14" t="s">
        <v>81</v>
      </c>
      <c r="AY134" s="248" t="s">
        <v>122</v>
      </c>
    </row>
    <row r="135" s="2" customFormat="1" ht="24.15" customHeight="1">
      <c r="A135" s="41"/>
      <c r="B135" s="42"/>
      <c r="C135" s="207" t="s">
        <v>191</v>
      </c>
      <c r="D135" s="207" t="s">
        <v>124</v>
      </c>
      <c r="E135" s="208" t="s">
        <v>192</v>
      </c>
      <c r="F135" s="209" t="s">
        <v>193</v>
      </c>
      <c r="G135" s="210" t="s">
        <v>127</v>
      </c>
      <c r="H135" s="211">
        <v>2.8199999999999998</v>
      </c>
      <c r="I135" s="212"/>
      <c r="J135" s="213">
        <f>ROUND(I135*H135,2)</f>
        <v>0</v>
      </c>
      <c r="K135" s="209" t="s">
        <v>128</v>
      </c>
      <c r="L135" s="47"/>
      <c r="M135" s="214" t="s">
        <v>28</v>
      </c>
      <c r="N135" s="215" t="s">
        <v>44</v>
      </c>
      <c r="O135" s="87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8" t="s">
        <v>129</v>
      </c>
      <c r="AT135" s="218" t="s">
        <v>124</v>
      </c>
      <c r="AU135" s="218" t="s">
        <v>83</v>
      </c>
      <c r="AY135" s="20" t="s">
        <v>122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20" t="s">
        <v>81</v>
      </c>
      <c r="BK135" s="219">
        <f>ROUND(I135*H135,2)</f>
        <v>0</v>
      </c>
      <c r="BL135" s="20" t="s">
        <v>129</v>
      </c>
      <c r="BM135" s="218" t="s">
        <v>194</v>
      </c>
    </row>
    <row r="136" s="2" customFormat="1">
      <c r="A136" s="41"/>
      <c r="B136" s="42"/>
      <c r="C136" s="43"/>
      <c r="D136" s="220" t="s">
        <v>131</v>
      </c>
      <c r="E136" s="43"/>
      <c r="F136" s="221" t="s">
        <v>195</v>
      </c>
      <c r="G136" s="43"/>
      <c r="H136" s="43"/>
      <c r="I136" s="222"/>
      <c r="J136" s="43"/>
      <c r="K136" s="43"/>
      <c r="L136" s="47"/>
      <c r="M136" s="223"/>
      <c r="N136" s="224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131</v>
      </c>
      <c r="AU136" s="20" t="s">
        <v>83</v>
      </c>
    </row>
    <row r="137" s="2" customFormat="1">
      <c r="A137" s="41"/>
      <c r="B137" s="42"/>
      <c r="C137" s="43"/>
      <c r="D137" s="225" t="s">
        <v>133</v>
      </c>
      <c r="E137" s="43"/>
      <c r="F137" s="226" t="s">
        <v>196</v>
      </c>
      <c r="G137" s="43"/>
      <c r="H137" s="43"/>
      <c r="I137" s="222"/>
      <c r="J137" s="43"/>
      <c r="K137" s="43"/>
      <c r="L137" s="47"/>
      <c r="M137" s="223"/>
      <c r="N137" s="224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133</v>
      </c>
      <c r="AU137" s="20" t="s">
        <v>83</v>
      </c>
    </row>
    <row r="138" s="13" customFormat="1">
      <c r="A138" s="13"/>
      <c r="B138" s="227"/>
      <c r="C138" s="228"/>
      <c r="D138" s="220" t="s">
        <v>135</v>
      </c>
      <c r="E138" s="229" t="s">
        <v>28</v>
      </c>
      <c r="F138" s="230" t="s">
        <v>197</v>
      </c>
      <c r="G138" s="228"/>
      <c r="H138" s="231">
        <v>2.8199999999999998</v>
      </c>
      <c r="I138" s="232"/>
      <c r="J138" s="228"/>
      <c r="K138" s="228"/>
      <c r="L138" s="233"/>
      <c r="M138" s="234"/>
      <c r="N138" s="235"/>
      <c r="O138" s="235"/>
      <c r="P138" s="235"/>
      <c r="Q138" s="235"/>
      <c r="R138" s="235"/>
      <c r="S138" s="235"/>
      <c r="T138" s="23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7" t="s">
        <v>135</v>
      </c>
      <c r="AU138" s="237" t="s">
        <v>83</v>
      </c>
      <c r="AV138" s="13" t="s">
        <v>83</v>
      </c>
      <c r="AW138" s="13" t="s">
        <v>35</v>
      </c>
      <c r="AX138" s="13" t="s">
        <v>81</v>
      </c>
      <c r="AY138" s="237" t="s">
        <v>122</v>
      </c>
    </row>
    <row r="139" s="2" customFormat="1" ht="24.15" customHeight="1">
      <c r="A139" s="41"/>
      <c r="B139" s="42"/>
      <c r="C139" s="207" t="s">
        <v>198</v>
      </c>
      <c r="D139" s="207" t="s">
        <v>124</v>
      </c>
      <c r="E139" s="208" t="s">
        <v>199</v>
      </c>
      <c r="F139" s="209" t="s">
        <v>200</v>
      </c>
      <c r="G139" s="210" t="s">
        <v>127</v>
      </c>
      <c r="H139" s="211">
        <v>17.300000000000001</v>
      </c>
      <c r="I139" s="212"/>
      <c r="J139" s="213">
        <f>ROUND(I139*H139,2)</f>
        <v>0</v>
      </c>
      <c r="K139" s="209" t="s">
        <v>128</v>
      </c>
      <c r="L139" s="47"/>
      <c r="M139" s="214" t="s">
        <v>28</v>
      </c>
      <c r="N139" s="215" t="s">
        <v>44</v>
      </c>
      <c r="O139" s="87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8" t="s">
        <v>129</v>
      </c>
      <c r="AT139" s="218" t="s">
        <v>124</v>
      </c>
      <c r="AU139" s="218" t="s">
        <v>83</v>
      </c>
      <c r="AY139" s="20" t="s">
        <v>122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20" t="s">
        <v>81</v>
      </c>
      <c r="BK139" s="219">
        <f>ROUND(I139*H139,2)</f>
        <v>0</v>
      </c>
      <c r="BL139" s="20" t="s">
        <v>129</v>
      </c>
      <c r="BM139" s="218" t="s">
        <v>201</v>
      </c>
    </row>
    <row r="140" s="2" customFormat="1">
      <c r="A140" s="41"/>
      <c r="B140" s="42"/>
      <c r="C140" s="43"/>
      <c r="D140" s="220" t="s">
        <v>131</v>
      </c>
      <c r="E140" s="43"/>
      <c r="F140" s="221" t="s">
        <v>202</v>
      </c>
      <c r="G140" s="43"/>
      <c r="H140" s="43"/>
      <c r="I140" s="222"/>
      <c r="J140" s="43"/>
      <c r="K140" s="43"/>
      <c r="L140" s="47"/>
      <c r="M140" s="223"/>
      <c r="N140" s="224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131</v>
      </c>
      <c r="AU140" s="20" t="s">
        <v>83</v>
      </c>
    </row>
    <row r="141" s="2" customFormat="1">
      <c r="A141" s="41"/>
      <c r="B141" s="42"/>
      <c r="C141" s="43"/>
      <c r="D141" s="225" t="s">
        <v>133</v>
      </c>
      <c r="E141" s="43"/>
      <c r="F141" s="226" t="s">
        <v>203</v>
      </c>
      <c r="G141" s="43"/>
      <c r="H141" s="43"/>
      <c r="I141" s="222"/>
      <c r="J141" s="43"/>
      <c r="K141" s="43"/>
      <c r="L141" s="47"/>
      <c r="M141" s="223"/>
      <c r="N141" s="224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133</v>
      </c>
      <c r="AU141" s="20" t="s">
        <v>83</v>
      </c>
    </row>
    <row r="142" s="13" customFormat="1">
      <c r="A142" s="13"/>
      <c r="B142" s="227"/>
      <c r="C142" s="228"/>
      <c r="D142" s="220" t="s">
        <v>135</v>
      </c>
      <c r="E142" s="229" t="s">
        <v>28</v>
      </c>
      <c r="F142" s="230" t="s">
        <v>204</v>
      </c>
      <c r="G142" s="228"/>
      <c r="H142" s="231">
        <v>17.300000000000001</v>
      </c>
      <c r="I142" s="232"/>
      <c r="J142" s="228"/>
      <c r="K142" s="228"/>
      <c r="L142" s="233"/>
      <c r="M142" s="234"/>
      <c r="N142" s="235"/>
      <c r="O142" s="235"/>
      <c r="P142" s="235"/>
      <c r="Q142" s="235"/>
      <c r="R142" s="235"/>
      <c r="S142" s="235"/>
      <c r="T142" s="23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7" t="s">
        <v>135</v>
      </c>
      <c r="AU142" s="237" t="s">
        <v>83</v>
      </c>
      <c r="AV142" s="13" t="s">
        <v>83</v>
      </c>
      <c r="AW142" s="13" t="s">
        <v>35</v>
      </c>
      <c r="AX142" s="13" t="s">
        <v>73</v>
      </c>
      <c r="AY142" s="237" t="s">
        <v>122</v>
      </c>
    </row>
    <row r="143" s="14" customFormat="1">
      <c r="A143" s="14"/>
      <c r="B143" s="238"/>
      <c r="C143" s="239"/>
      <c r="D143" s="220" t="s">
        <v>135</v>
      </c>
      <c r="E143" s="240" t="s">
        <v>28</v>
      </c>
      <c r="F143" s="241" t="s">
        <v>144</v>
      </c>
      <c r="G143" s="239"/>
      <c r="H143" s="242">
        <v>17.300000000000001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8" t="s">
        <v>135</v>
      </c>
      <c r="AU143" s="248" t="s">
        <v>83</v>
      </c>
      <c r="AV143" s="14" t="s">
        <v>129</v>
      </c>
      <c r="AW143" s="14" t="s">
        <v>35</v>
      </c>
      <c r="AX143" s="14" t="s">
        <v>81</v>
      </c>
      <c r="AY143" s="248" t="s">
        <v>122</v>
      </c>
    </row>
    <row r="144" s="2" customFormat="1" ht="16.5" customHeight="1">
      <c r="A144" s="41"/>
      <c r="B144" s="42"/>
      <c r="C144" s="260" t="s">
        <v>205</v>
      </c>
      <c r="D144" s="260" t="s">
        <v>206</v>
      </c>
      <c r="E144" s="261" t="s">
        <v>207</v>
      </c>
      <c r="F144" s="262" t="s">
        <v>208</v>
      </c>
      <c r="G144" s="263" t="s">
        <v>209</v>
      </c>
      <c r="H144" s="264">
        <v>34.055999999999997</v>
      </c>
      <c r="I144" s="265"/>
      <c r="J144" s="266">
        <f>ROUND(I144*H144,2)</f>
        <v>0</v>
      </c>
      <c r="K144" s="262" t="s">
        <v>128</v>
      </c>
      <c r="L144" s="267"/>
      <c r="M144" s="268" t="s">
        <v>28</v>
      </c>
      <c r="N144" s="269" t="s">
        <v>44</v>
      </c>
      <c r="O144" s="87"/>
      <c r="P144" s="216">
        <f>O144*H144</f>
        <v>0</v>
      </c>
      <c r="Q144" s="216">
        <v>1</v>
      </c>
      <c r="R144" s="216">
        <f>Q144*H144</f>
        <v>34.055999999999997</v>
      </c>
      <c r="S144" s="216">
        <v>0</v>
      </c>
      <c r="T144" s="21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8" t="s">
        <v>180</v>
      </c>
      <c r="AT144" s="218" t="s">
        <v>206</v>
      </c>
      <c r="AU144" s="218" t="s">
        <v>83</v>
      </c>
      <c r="AY144" s="20" t="s">
        <v>122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20" t="s">
        <v>81</v>
      </c>
      <c r="BK144" s="219">
        <f>ROUND(I144*H144,2)</f>
        <v>0</v>
      </c>
      <c r="BL144" s="20" t="s">
        <v>129</v>
      </c>
      <c r="BM144" s="218" t="s">
        <v>210</v>
      </c>
    </row>
    <row r="145" s="2" customFormat="1">
      <c r="A145" s="41"/>
      <c r="B145" s="42"/>
      <c r="C145" s="43"/>
      <c r="D145" s="220" t="s">
        <v>131</v>
      </c>
      <c r="E145" s="43"/>
      <c r="F145" s="221" t="s">
        <v>208</v>
      </c>
      <c r="G145" s="43"/>
      <c r="H145" s="43"/>
      <c r="I145" s="222"/>
      <c r="J145" s="43"/>
      <c r="K145" s="43"/>
      <c r="L145" s="47"/>
      <c r="M145" s="223"/>
      <c r="N145" s="224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131</v>
      </c>
      <c r="AU145" s="20" t="s">
        <v>83</v>
      </c>
    </row>
    <row r="146" s="13" customFormat="1">
      <c r="A146" s="13"/>
      <c r="B146" s="227"/>
      <c r="C146" s="228"/>
      <c r="D146" s="220" t="s">
        <v>135</v>
      </c>
      <c r="E146" s="229" t="s">
        <v>28</v>
      </c>
      <c r="F146" s="230" t="s">
        <v>211</v>
      </c>
      <c r="G146" s="228"/>
      <c r="H146" s="231">
        <v>18.920000000000002</v>
      </c>
      <c r="I146" s="232"/>
      <c r="J146" s="228"/>
      <c r="K146" s="228"/>
      <c r="L146" s="233"/>
      <c r="M146" s="234"/>
      <c r="N146" s="235"/>
      <c r="O146" s="235"/>
      <c r="P146" s="235"/>
      <c r="Q146" s="235"/>
      <c r="R146" s="235"/>
      <c r="S146" s="235"/>
      <c r="T146" s="23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7" t="s">
        <v>135</v>
      </c>
      <c r="AU146" s="237" t="s">
        <v>83</v>
      </c>
      <c r="AV146" s="13" t="s">
        <v>83</v>
      </c>
      <c r="AW146" s="13" t="s">
        <v>35</v>
      </c>
      <c r="AX146" s="13" t="s">
        <v>81</v>
      </c>
      <c r="AY146" s="237" t="s">
        <v>122</v>
      </c>
    </row>
    <row r="147" s="13" customFormat="1">
      <c r="A147" s="13"/>
      <c r="B147" s="227"/>
      <c r="C147" s="228"/>
      <c r="D147" s="220" t="s">
        <v>135</v>
      </c>
      <c r="E147" s="228"/>
      <c r="F147" s="230" t="s">
        <v>212</v>
      </c>
      <c r="G147" s="228"/>
      <c r="H147" s="231">
        <v>34.055999999999997</v>
      </c>
      <c r="I147" s="232"/>
      <c r="J147" s="228"/>
      <c r="K147" s="228"/>
      <c r="L147" s="233"/>
      <c r="M147" s="234"/>
      <c r="N147" s="235"/>
      <c r="O147" s="235"/>
      <c r="P147" s="235"/>
      <c r="Q147" s="235"/>
      <c r="R147" s="235"/>
      <c r="S147" s="235"/>
      <c r="T147" s="23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7" t="s">
        <v>135</v>
      </c>
      <c r="AU147" s="237" t="s">
        <v>83</v>
      </c>
      <c r="AV147" s="13" t="s">
        <v>83</v>
      </c>
      <c r="AW147" s="13" t="s">
        <v>4</v>
      </c>
      <c r="AX147" s="13" t="s">
        <v>81</v>
      </c>
      <c r="AY147" s="237" t="s">
        <v>122</v>
      </c>
    </row>
    <row r="148" s="2" customFormat="1" ht="33" customHeight="1">
      <c r="A148" s="41"/>
      <c r="B148" s="42"/>
      <c r="C148" s="207" t="s">
        <v>8</v>
      </c>
      <c r="D148" s="207" t="s">
        <v>124</v>
      </c>
      <c r="E148" s="208" t="s">
        <v>213</v>
      </c>
      <c r="F148" s="209" t="s">
        <v>214</v>
      </c>
      <c r="G148" s="210" t="s">
        <v>209</v>
      </c>
      <c r="H148" s="211">
        <v>572.91300000000001</v>
      </c>
      <c r="I148" s="212"/>
      <c r="J148" s="213">
        <f>ROUND(I148*H148,2)</f>
        <v>0</v>
      </c>
      <c r="K148" s="209" t="s">
        <v>128</v>
      </c>
      <c r="L148" s="47"/>
      <c r="M148" s="214" t="s">
        <v>28</v>
      </c>
      <c r="N148" s="215" t="s">
        <v>44</v>
      </c>
      <c r="O148" s="87"/>
      <c r="P148" s="216">
        <f>O148*H148</f>
        <v>0</v>
      </c>
      <c r="Q148" s="216">
        <v>0</v>
      </c>
      <c r="R148" s="216">
        <f>Q148*H148</f>
        <v>0</v>
      </c>
      <c r="S148" s="216">
        <v>0</v>
      </c>
      <c r="T148" s="21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8" t="s">
        <v>129</v>
      </c>
      <c r="AT148" s="218" t="s">
        <v>124</v>
      </c>
      <c r="AU148" s="218" t="s">
        <v>83</v>
      </c>
      <c r="AY148" s="20" t="s">
        <v>122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20" t="s">
        <v>81</v>
      </c>
      <c r="BK148" s="219">
        <f>ROUND(I148*H148,2)</f>
        <v>0</v>
      </c>
      <c r="BL148" s="20" t="s">
        <v>129</v>
      </c>
      <c r="BM148" s="218" t="s">
        <v>215</v>
      </c>
    </row>
    <row r="149" s="2" customFormat="1">
      <c r="A149" s="41"/>
      <c r="B149" s="42"/>
      <c r="C149" s="43"/>
      <c r="D149" s="220" t="s">
        <v>131</v>
      </c>
      <c r="E149" s="43"/>
      <c r="F149" s="221" t="s">
        <v>216</v>
      </c>
      <c r="G149" s="43"/>
      <c r="H149" s="43"/>
      <c r="I149" s="222"/>
      <c r="J149" s="43"/>
      <c r="K149" s="43"/>
      <c r="L149" s="47"/>
      <c r="M149" s="223"/>
      <c r="N149" s="224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131</v>
      </c>
      <c r="AU149" s="20" t="s">
        <v>83</v>
      </c>
    </row>
    <row r="150" s="2" customFormat="1">
      <c r="A150" s="41"/>
      <c r="B150" s="42"/>
      <c r="C150" s="43"/>
      <c r="D150" s="225" t="s">
        <v>133</v>
      </c>
      <c r="E150" s="43"/>
      <c r="F150" s="226" t="s">
        <v>217</v>
      </c>
      <c r="G150" s="43"/>
      <c r="H150" s="43"/>
      <c r="I150" s="222"/>
      <c r="J150" s="43"/>
      <c r="K150" s="43"/>
      <c r="L150" s="47"/>
      <c r="M150" s="223"/>
      <c r="N150" s="224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133</v>
      </c>
      <c r="AU150" s="20" t="s">
        <v>83</v>
      </c>
    </row>
    <row r="151" s="13" customFormat="1">
      <c r="A151" s="13"/>
      <c r="B151" s="227"/>
      <c r="C151" s="228"/>
      <c r="D151" s="220" t="s">
        <v>135</v>
      </c>
      <c r="E151" s="229" t="s">
        <v>28</v>
      </c>
      <c r="F151" s="230" t="s">
        <v>218</v>
      </c>
      <c r="G151" s="228"/>
      <c r="H151" s="231">
        <v>318.28500000000003</v>
      </c>
      <c r="I151" s="232"/>
      <c r="J151" s="228"/>
      <c r="K151" s="228"/>
      <c r="L151" s="233"/>
      <c r="M151" s="234"/>
      <c r="N151" s="235"/>
      <c r="O151" s="235"/>
      <c r="P151" s="235"/>
      <c r="Q151" s="235"/>
      <c r="R151" s="235"/>
      <c r="S151" s="235"/>
      <c r="T151" s="23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7" t="s">
        <v>135</v>
      </c>
      <c r="AU151" s="237" t="s">
        <v>83</v>
      </c>
      <c r="AV151" s="13" t="s">
        <v>83</v>
      </c>
      <c r="AW151" s="13" t="s">
        <v>35</v>
      </c>
      <c r="AX151" s="13" t="s">
        <v>73</v>
      </c>
      <c r="AY151" s="237" t="s">
        <v>122</v>
      </c>
    </row>
    <row r="152" s="14" customFormat="1">
      <c r="A152" s="14"/>
      <c r="B152" s="238"/>
      <c r="C152" s="239"/>
      <c r="D152" s="220" t="s">
        <v>135</v>
      </c>
      <c r="E152" s="240" t="s">
        <v>28</v>
      </c>
      <c r="F152" s="241" t="s">
        <v>144</v>
      </c>
      <c r="G152" s="239"/>
      <c r="H152" s="242">
        <v>318.28500000000003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8" t="s">
        <v>135</v>
      </c>
      <c r="AU152" s="248" t="s">
        <v>83</v>
      </c>
      <c r="AV152" s="14" t="s">
        <v>129</v>
      </c>
      <c r="AW152" s="14" t="s">
        <v>35</v>
      </c>
      <c r="AX152" s="14" t="s">
        <v>81</v>
      </c>
      <c r="AY152" s="248" t="s">
        <v>122</v>
      </c>
    </row>
    <row r="153" s="13" customFormat="1">
      <c r="A153" s="13"/>
      <c r="B153" s="227"/>
      <c r="C153" s="228"/>
      <c r="D153" s="220" t="s">
        <v>135</v>
      </c>
      <c r="E153" s="228"/>
      <c r="F153" s="230" t="s">
        <v>219</v>
      </c>
      <c r="G153" s="228"/>
      <c r="H153" s="231">
        <v>572.91300000000001</v>
      </c>
      <c r="I153" s="232"/>
      <c r="J153" s="228"/>
      <c r="K153" s="228"/>
      <c r="L153" s="233"/>
      <c r="M153" s="234"/>
      <c r="N153" s="235"/>
      <c r="O153" s="235"/>
      <c r="P153" s="235"/>
      <c r="Q153" s="235"/>
      <c r="R153" s="235"/>
      <c r="S153" s="235"/>
      <c r="T153" s="23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7" t="s">
        <v>135</v>
      </c>
      <c r="AU153" s="237" t="s">
        <v>83</v>
      </c>
      <c r="AV153" s="13" t="s">
        <v>83</v>
      </c>
      <c r="AW153" s="13" t="s">
        <v>4</v>
      </c>
      <c r="AX153" s="13" t="s">
        <v>81</v>
      </c>
      <c r="AY153" s="237" t="s">
        <v>122</v>
      </c>
    </row>
    <row r="154" s="2" customFormat="1" ht="24.15" customHeight="1">
      <c r="A154" s="41"/>
      <c r="B154" s="42"/>
      <c r="C154" s="207" t="s">
        <v>220</v>
      </c>
      <c r="D154" s="207" t="s">
        <v>124</v>
      </c>
      <c r="E154" s="208" t="s">
        <v>221</v>
      </c>
      <c r="F154" s="209" t="s">
        <v>222</v>
      </c>
      <c r="G154" s="210" t="s">
        <v>127</v>
      </c>
      <c r="H154" s="211">
        <v>271.60599999999999</v>
      </c>
      <c r="I154" s="212"/>
      <c r="J154" s="213">
        <f>ROUND(I154*H154,2)</f>
        <v>0</v>
      </c>
      <c r="K154" s="209" t="s">
        <v>128</v>
      </c>
      <c r="L154" s="47"/>
      <c r="M154" s="214" t="s">
        <v>28</v>
      </c>
      <c r="N154" s="215" t="s">
        <v>44</v>
      </c>
      <c r="O154" s="87"/>
      <c r="P154" s="216">
        <f>O154*H154</f>
        <v>0</v>
      </c>
      <c r="Q154" s="216">
        <v>0</v>
      </c>
      <c r="R154" s="216">
        <f>Q154*H154</f>
        <v>0</v>
      </c>
      <c r="S154" s="216">
        <v>0</v>
      </c>
      <c r="T154" s="217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18" t="s">
        <v>129</v>
      </c>
      <c r="AT154" s="218" t="s">
        <v>124</v>
      </c>
      <c r="AU154" s="218" t="s">
        <v>83</v>
      </c>
      <c r="AY154" s="20" t="s">
        <v>122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20" t="s">
        <v>81</v>
      </c>
      <c r="BK154" s="219">
        <f>ROUND(I154*H154,2)</f>
        <v>0</v>
      </c>
      <c r="BL154" s="20" t="s">
        <v>129</v>
      </c>
      <c r="BM154" s="218" t="s">
        <v>223</v>
      </c>
    </row>
    <row r="155" s="2" customFormat="1">
      <c r="A155" s="41"/>
      <c r="B155" s="42"/>
      <c r="C155" s="43"/>
      <c r="D155" s="220" t="s">
        <v>131</v>
      </c>
      <c r="E155" s="43"/>
      <c r="F155" s="221" t="s">
        <v>224</v>
      </c>
      <c r="G155" s="43"/>
      <c r="H155" s="43"/>
      <c r="I155" s="222"/>
      <c r="J155" s="43"/>
      <c r="K155" s="43"/>
      <c r="L155" s="47"/>
      <c r="M155" s="223"/>
      <c r="N155" s="224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131</v>
      </c>
      <c r="AU155" s="20" t="s">
        <v>83</v>
      </c>
    </row>
    <row r="156" s="2" customFormat="1">
      <c r="A156" s="41"/>
      <c r="B156" s="42"/>
      <c r="C156" s="43"/>
      <c r="D156" s="225" t="s">
        <v>133</v>
      </c>
      <c r="E156" s="43"/>
      <c r="F156" s="226" t="s">
        <v>225</v>
      </c>
      <c r="G156" s="43"/>
      <c r="H156" s="43"/>
      <c r="I156" s="222"/>
      <c r="J156" s="43"/>
      <c r="K156" s="43"/>
      <c r="L156" s="47"/>
      <c r="M156" s="223"/>
      <c r="N156" s="224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133</v>
      </c>
      <c r="AU156" s="20" t="s">
        <v>83</v>
      </c>
    </row>
    <row r="157" s="2" customFormat="1">
      <c r="A157" s="41"/>
      <c r="B157" s="42"/>
      <c r="C157" s="43"/>
      <c r="D157" s="220" t="s">
        <v>186</v>
      </c>
      <c r="E157" s="43"/>
      <c r="F157" s="259" t="s">
        <v>226</v>
      </c>
      <c r="G157" s="43"/>
      <c r="H157" s="43"/>
      <c r="I157" s="222"/>
      <c r="J157" s="43"/>
      <c r="K157" s="43"/>
      <c r="L157" s="47"/>
      <c r="M157" s="223"/>
      <c r="N157" s="224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186</v>
      </c>
      <c r="AU157" s="20" t="s">
        <v>83</v>
      </c>
    </row>
    <row r="158" s="13" customFormat="1">
      <c r="A158" s="13"/>
      <c r="B158" s="227"/>
      <c r="C158" s="228"/>
      <c r="D158" s="220" t="s">
        <v>135</v>
      </c>
      <c r="E158" s="229" t="s">
        <v>28</v>
      </c>
      <c r="F158" s="230" t="s">
        <v>227</v>
      </c>
      <c r="G158" s="228"/>
      <c r="H158" s="231">
        <v>1.6200000000000001</v>
      </c>
      <c r="I158" s="232"/>
      <c r="J158" s="228"/>
      <c r="K158" s="228"/>
      <c r="L158" s="233"/>
      <c r="M158" s="234"/>
      <c r="N158" s="235"/>
      <c r="O158" s="235"/>
      <c r="P158" s="235"/>
      <c r="Q158" s="235"/>
      <c r="R158" s="235"/>
      <c r="S158" s="235"/>
      <c r="T158" s="23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7" t="s">
        <v>135</v>
      </c>
      <c r="AU158" s="237" t="s">
        <v>83</v>
      </c>
      <c r="AV158" s="13" t="s">
        <v>83</v>
      </c>
      <c r="AW158" s="13" t="s">
        <v>35</v>
      </c>
      <c r="AX158" s="13" t="s">
        <v>73</v>
      </c>
      <c r="AY158" s="237" t="s">
        <v>122</v>
      </c>
    </row>
    <row r="159" s="13" customFormat="1">
      <c r="A159" s="13"/>
      <c r="B159" s="227"/>
      <c r="C159" s="228"/>
      <c r="D159" s="220" t="s">
        <v>135</v>
      </c>
      <c r="E159" s="229" t="s">
        <v>28</v>
      </c>
      <c r="F159" s="230" t="s">
        <v>228</v>
      </c>
      <c r="G159" s="228"/>
      <c r="H159" s="231">
        <v>242.72999999999999</v>
      </c>
      <c r="I159" s="232"/>
      <c r="J159" s="228"/>
      <c r="K159" s="228"/>
      <c r="L159" s="233"/>
      <c r="M159" s="234"/>
      <c r="N159" s="235"/>
      <c r="O159" s="235"/>
      <c r="P159" s="235"/>
      <c r="Q159" s="235"/>
      <c r="R159" s="235"/>
      <c r="S159" s="235"/>
      <c r="T159" s="23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7" t="s">
        <v>135</v>
      </c>
      <c r="AU159" s="237" t="s">
        <v>83</v>
      </c>
      <c r="AV159" s="13" t="s">
        <v>83</v>
      </c>
      <c r="AW159" s="13" t="s">
        <v>35</v>
      </c>
      <c r="AX159" s="13" t="s">
        <v>73</v>
      </c>
      <c r="AY159" s="237" t="s">
        <v>122</v>
      </c>
    </row>
    <row r="160" s="13" customFormat="1">
      <c r="A160" s="13"/>
      <c r="B160" s="227"/>
      <c r="C160" s="228"/>
      <c r="D160" s="220" t="s">
        <v>135</v>
      </c>
      <c r="E160" s="229" t="s">
        <v>28</v>
      </c>
      <c r="F160" s="230" t="s">
        <v>229</v>
      </c>
      <c r="G160" s="228"/>
      <c r="H160" s="231">
        <v>1.2</v>
      </c>
      <c r="I160" s="232"/>
      <c r="J160" s="228"/>
      <c r="K160" s="228"/>
      <c r="L160" s="233"/>
      <c r="M160" s="234"/>
      <c r="N160" s="235"/>
      <c r="O160" s="235"/>
      <c r="P160" s="235"/>
      <c r="Q160" s="235"/>
      <c r="R160" s="235"/>
      <c r="S160" s="235"/>
      <c r="T160" s="23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7" t="s">
        <v>135</v>
      </c>
      <c r="AU160" s="237" t="s">
        <v>83</v>
      </c>
      <c r="AV160" s="13" t="s">
        <v>83</v>
      </c>
      <c r="AW160" s="13" t="s">
        <v>35</v>
      </c>
      <c r="AX160" s="13" t="s">
        <v>73</v>
      </c>
      <c r="AY160" s="237" t="s">
        <v>122</v>
      </c>
    </row>
    <row r="161" s="13" customFormat="1">
      <c r="A161" s="13"/>
      <c r="B161" s="227"/>
      <c r="C161" s="228"/>
      <c r="D161" s="220" t="s">
        <v>135</v>
      </c>
      <c r="E161" s="229" t="s">
        <v>28</v>
      </c>
      <c r="F161" s="230" t="s">
        <v>230</v>
      </c>
      <c r="G161" s="228"/>
      <c r="H161" s="231">
        <v>4.1680000000000001</v>
      </c>
      <c r="I161" s="232"/>
      <c r="J161" s="228"/>
      <c r="K161" s="228"/>
      <c r="L161" s="233"/>
      <c r="M161" s="234"/>
      <c r="N161" s="235"/>
      <c r="O161" s="235"/>
      <c r="P161" s="235"/>
      <c r="Q161" s="235"/>
      <c r="R161" s="235"/>
      <c r="S161" s="235"/>
      <c r="T161" s="23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7" t="s">
        <v>135</v>
      </c>
      <c r="AU161" s="237" t="s">
        <v>83</v>
      </c>
      <c r="AV161" s="13" t="s">
        <v>83</v>
      </c>
      <c r="AW161" s="13" t="s">
        <v>35</v>
      </c>
      <c r="AX161" s="13" t="s">
        <v>73</v>
      </c>
      <c r="AY161" s="237" t="s">
        <v>122</v>
      </c>
    </row>
    <row r="162" s="13" customFormat="1">
      <c r="A162" s="13"/>
      <c r="B162" s="227"/>
      <c r="C162" s="228"/>
      <c r="D162" s="220" t="s">
        <v>135</v>
      </c>
      <c r="E162" s="229" t="s">
        <v>28</v>
      </c>
      <c r="F162" s="230" t="s">
        <v>231</v>
      </c>
      <c r="G162" s="228"/>
      <c r="H162" s="231">
        <v>21.888000000000002</v>
      </c>
      <c r="I162" s="232"/>
      <c r="J162" s="228"/>
      <c r="K162" s="228"/>
      <c r="L162" s="233"/>
      <c r="M162" s="234"/>
      <c r="N162" s="235"/>
      <c r="O162" s="235"/>
      <c r="P162" s="235"/>
      <c r="Q162" s="235"/>
      <c r="R162" s="235"/>
      <c r="S162" s="235"/>
      <c r="T162" s="23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7" t="s">
        <v>135</v>
      </c>
      <c r="AU162" s="237" t="s">
        <v>83</v>
      </c>
      <c r="AV162" s="13" t="s">
        <v>83</v>
      </c>
      <c r="AW162" s="13" t="s">
        <v>35</v>
      </c>
      <c r="AX162" s="13" t="s">
        <v>73</v>
      </c>
      <c r="AY162" s="237" t="s">
        <v>122</v>
      </c>
    </row>
    <row r="163" s="14" customFormat="1">
      <c r="A163" s="14"/>
      <c r="B163" s="238"/>
      <c r="C163" s="239"/>
      <c r="D163" s="220" t="s">
        <v>135</v>
      </c>
      <c r="E163" s="240" t="s">
        <v>28</v>
      </c>
      <c r="F163" s="241" t="s">
        <v>144</v>
      </c>
      <c r="G163" s="239"/>
      <c r="H163" s="242">
        <v>271.60599999999999</v>
      </c>
      <c r="I163" s="243"/>
      <c r="J163" s="239"/>
      <c r="K163" s="239"/>
      <c r="L163" s="244"/>
      <c r="M163" s="245"/>
      <c r="N163" s="246"/>
      <c r="O163" s="246"/>
      <c r="P163" s="246"/>
      <c r="Q163" s="246"/>
      <c r="R163" s="246"/>
      <c r="S163" s="246"/>
      <c r="T163" s="24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8" t="s">
        <v>135</v>
      </c>
      <c r="AU163" s="248" t="s">
        <v>83</v>
      </c>
      <c r="AV163" s="14" t="s">
        <v>129</v>
      </c>
      <c r="AW163" s="14" t="s">
        <v>35</v>
      </c>
      <c r="AX163" s="14" t="s">
        <v>81</v>
      </c>
      <c r="AY163" s="248" t="s">
        <v>122</v>
      </c>
    </row>
    <row r="164" s="2" customFormat="1" ht="16.5" customHeight="1">
      <c r="A164" s="41"/>
      <c r="B164" s="42"/>
      <c r="C164" s="260" t="s">
        <v>232</v>
      </c>
      <c r="D164" s="260" t="s">
        <v>206</v>
      </c>
      <c r="E164" s="261" t="s">
        <v>233</v>
      </c>
      <c r="F164" s="262" t="s">
        <v>234</v>
      </c>
      <c r="G164" s="263" t="s">
        <v>209</v>
      </c>
      <c r="H164" s="264">
        <v>43.776000000000003</v>
      </c>
      <c r="I164" s="265"/>
      <c r="J164" s="266">
        <f>ROUND(I164*H164,2)</f>
        <v>0</v>
      </c>
      <c r="K164" s="262" t="s">
        <v>128</v>
      </c>
      <c r="L164" s="267"/>
      <c r="M164" s="268" t="s">
        <v>28</v>
      </c>
      <c r="N164" s="269" t="s">
        <v>44</v>
      </c>
      <c r="O164" s="87"/>
      <c r="P164" s="216">
        <f>O164*H164</f>
        <v>0</v>
      </c>
      <c r="Q164" s="216">
        <v>1</v>
      </c>
      <c r="R164" s="216">
        <f>Q164*H164</f>
        <v>43.776000000000003</v>
      </c>
      <c r="S164" s="216">
        <v>0</v>
      </c>
      <c r="T164" s="21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18" t="s">
        <v>180</v>
      </c>
      <c r="AT164" s="218" t="s">
        <v>206</v>
      </c>
      <c r="AU164" s="218" t="s">
        <v>83</v>
      </c>
      <c r="AY164" s="20" t="s">
        <v>122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20" t="s">
        <v>81</v>
      </c>
      <c r="BK164" s="219">
        <f>ROUND(I164*H164,2)</f>
        <v>0</v>
      </c>
      <c r="BL164" s="20" t="s">
        <v>129</v>
      </c>
      <c r="BM164" s="218" t="s">
        <v>235</v>
      </c>
    </row>
    <row r="165" s="2" customFormat="1">
      <c r="A165" s="41"/>
      <c r="B165" s="42"/>
      <c r="C165" s="43"/>
      <c r="D165" s="220" t="s">
        <v>131</v>
      </c>
      <c r="E165" s="43"/>
      <c r="F165" s="221" t="s">
        <v>234</v>
      </c>
      <c r="G165" s="43"/>
      <c r="H165" s="43"/>
      <c r="I165" s="222"/>
      <c r="J165" s="43"/>
      <c r="K165" s="43"/>
      <c r="L165" s="47"/>
      <c r="M165" s="223"/>
      <c r="N165" s="224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131</v>
      </c>
      <c r="AU165" s="20" t="s">
        <v>83</v>
      </c>
    </row>
    <row r="166" s="13" customFormat="1">
      <c r="A166" s="13"/>
      <c r="B166" s="227"/>
      <c r="C166" s="228"/>
      <c r="D166" s="220" t="s">
        <v>135</v>
      </c>
      <c r="E166" s="229" t="s">
        <v>28</v>
      </c>
      <c r="F166" s="230" t="s">
        <v>236</v>
      </c>
      <c r="G166" s="228"/>
      <c r="H166" s="231">
        <v>21.888000000000002</v>
      </c>
      <c r="I166" s="232"/>
      <c r="J166" s="228"/>
      <c r="K166" s="228"/>
      <c r="L166" s="233"/>
      <c r="M166" s="234"/>
      <c r="N166" s="235"/>
      <c r="O166" s="235"/>
      <c r="P166" s="235"/>
      <c r="Q166" s="235"/>
      <c r="R166" s="235"/>
      <c r="S166" s="235"/>
      <c r="T166" s="23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7" t="s">
        <v>135</v>
      </c>
      <c r="AU166" s="237" t="s">
        <v>83</v>
      </c>
      <c r="AV166" s="13" t="s">
        <v>83</v>
      </c>
      <c r="AW166" s="13" t="s">
        <v>35</v>
      </c>
      <c r="AX166" s="13" t="s">
        <v>73</v>
      </c>
      <c r="AY166" s="237" t="s">
        <v>122</v>
      </c>
    </row>
    <row r="167" s="14" customFormat="1">
      <c r="A167" s="14"/>
      <c r="B167" s="238"/>
      <c r="C167" s="239"/>
      <c r="D167" s="220" t="s">
        <v>135</v>
      </c>
      <c r="E167" s="240" t="s">
        <v>28</v>
      </c>
      <c r="F167" s="241" t="s">
        <v>144</v>
      </c>
      <c r="G167" s="239"/>
      <c r="H167" s="242">
        <v>21.888000000000002</v>
      </c>
      <c r="I167" s="243"/>
      <c r="J167" s="239"/>
      <c r="K167" s="239"/>
      <c r="L167" s="244"/>
      <c r="M167" s="245"/>
      <c r="N167" s="246"/>
      <c r="O167" s="246"/>
      <c r="P167" s="246"/>
      <c r="Q167" s="246"/>
      <c r="R167" s="246"/>
      <c r="S167" s="246"/>
      <c r="T167" s="247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8" t="s">
        <v>135</v>
      </c>
      <c r="AU167" s="248" t="s">
        <v>83</v>
      </c>
      <c r="AV167" s="14" t="s">
        <v>129</v>
      </c>
      <c r="AW167" s="14" t="s">
        <v>35</v>
      </c>
      <c r="AX167" s="14" t="s">
        <v>81</v>
      </c>
      <c r="AY167" s="248" t="s">
        <v>122</v>
      </c>
    </row>
    <row r="168" s="13" customFormat="1">
      <c r="A168" s="13"/>
      <c r="B168" s="227"/>
      <c r="C168" s="228"/>
      <c r="D168" s="220" t="s">
        <v>135</v>
      </c>
      <c r="E168" s="228"/>
      <c r="F168" s="230" t="s">
        <v>237</v>
      </c>
      <c r="G168" s="228"/>
      <c r="H168" s="231">
        <v>43.776000000000003</v>
      </c>
      <c r="I168" s="232"/>
      <c r="J168" s="228"/>
      <c r="K168" s="228"/>
      <c r="L168" s="233"/>
      <c r="M168" s="234"/>
      <c r="N168" s="235"/>
      <c r="O168" s="235"/>
      <c r="P168" s="235"/>
      <c r="Q168" s="235"/>
      <c r="R168" s="235"/>
      <c r="S168" s="235"/>
      <c r="T168" s="23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7" t="s">
        <v>135</v>
      </c>
      <c r="AU168" s="237" t="s">
        <v>83</v>
      </c>
      <c r="AV168" s="13" t="s">
        <v>83</v>
      </c>
      <c r="AW168" s="13" t="s">
        <v>4</v>
      </c>
      <c r="AX168" s="13" t="s">
        <v>81</v>
      </c>
      <c r="AY168" s="237" t="s">
        <v>122</v>
      </c>
    </row>
    <row r="169" s="2" customFormat="1" ht="16.5" customHeight="1">
      <c r="A169" s="41"/>
      <c r="B169" s="42"/>
      <c r="C169" s="260" t="s">
        <v>238</v>
      </c>
      <c r="D169" s="260" t="s">
        <v>206</v>
      </c>
      <c r="E169" s="261" t="s">
        <v>239</v>
      </c>
      <c r="F169" s="262" t="s">
        <v>240</v>
      </c>
      <c r="G169" s="263" t="s">
        <v>209</v>
      </c>
      <c r="H169" s="264">
        <v>436.91399999999999</v>
      </c>
      <c r="I169" s="265"/>
      <c r="J169" s="266">
        <f>ROUND(I169*H169,2)</f>
        <v>0</v>
      </c>
      <c r="K169" s="262" t="s">
        <v>128</v>
      </c>
      <c r="L169" s="267"/>
      <c r="M169" s="268" t="s">
        <v>28</v>
      </c>
      <c r="N169" s="269" t="s">
        <v>44</v>
      </c>
      <c r="O169" s="87"/>
      <c r="P169" s="216">
        <f>O169*H169</f>
        <v>0</v>
      </c>
      <c r="Q169" s="216">
        <v>1</v>
      </c>
      <c r="R169" s="216">
        <f>Q169*H169</f>
        <v>436.91399999999999</v>
      </c>
      <c r="S169" s="216">
        <v>0</v>
      </c>
      <c r="T169" s="21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8" t="s">
        <v>180</v>
      </c>
      <c r="AT169" s="218" t="s">
        <v>206</v>
      </c>
      <c r="AU169" s="218" t="s">
        <v>83</v>
      </c>
      <c r="AY169" s="20" t="s">
        <v>122</v>
      </c>
      <c r="BE169" s="219">
        <f>IF(N169="základní",J169,0)</f>
        <v>0</v>
      </c>
      <c r="BF169" s="219">
        <f>IF(N169="snížená",J169,0)</f>
        <v>0</v>
      </c>
      <c r="BG169" s="219">
        <f>IF(N169="zákl. přenesená",J169,0)</f>
        <v>0</v>
      </c>
      <c r="BH169" s="219">
        <f>IF(N169="sníž. přenesená",J169,0)</f>
        <v>0</v>
      </c>
      <c r="BI169" s="219">
        <f>IF(N169="nulová",J169,0)</f>
        <v>0</v>
      </c>
      <c r="BJ169" s="20" t="s">
        <v>81</v>
      </c>
      <c r="BK169" s="219">
        <f>ROUND(I169*H169,2)</f>
        <v>0</v>
      </c>
      <c r="BL169" s="20" t="s">
        <v>129</v>
      </c>
      <c r="BM169" s="218" t="s">
        <v>241</v>
      </c>
    </row>
    <row r="170" s="2" customFormat="1">
      <c r="A170" s="41"/>
      <c r="B170" s="42"/>
      <c r="C170" s="43"/>
      <c r="D170" s="220" t="s">
        <v>131</v>
      </c>
      <c r="E170" s="43"/>
      <c r="F170" s="221" t="s">
        <v>240</v>
      </c>
      <c r="G170" s="43"/>
      <c r="H170" s="43"/>
      <c r="I170" s="222"/>
      <c r="J170" s="43"/>
      <c r="K170" s="43"/>
      <c r="L170" s="47"/>
      <c r="M170" s="223"/>
      <c r="N170" s="224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131</v>
      </c>
      <c r="AU170" s="20" t="s">
        <v>83</v>
      </c>
    </row>
    <row r="171" s="13" customFormat="1">
      <c r="A171" s="13"/>
      <c r="B171" s="227"/>
      <c r="C171" s="228"/>
      <c r="D171" s="220" t="s">
        <v>135</v>
      </c>
      <c r="E171" s="229" t="s">
        <v>28</v>
      </c>
      <c r="F171" s="230" t="s">
        <v>228</v>
      </c>
      <c r="G171" s="228"/>
      <c r="H171" s="231">
        <v>242.72999999999999</v>
      </c>
      <c r="I171" s="232"/>
      <c r="J171" s="228"/>
      <c r="K171" s="228"/>
      <c r="L171" s="233"/>
      <c r="M171" s="234"/>
      <c r="N171" s="235"/>
      <c r="O171" s="235"/>
      <c r="P171" s="235"/>
      <c r="Q171" s="235"/>
      <c r="R171" s="235"/>
      <c r="S171" s="235"/>
      <c r="T171" s="23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7" t="s">
        <v>135</v>
      </c>
      <c r="AU171" s="237" t="s">
        <v>83</v>
      </c>
      <c r="AV171" s="13" t="s">
        <v>83</v>
      </c>
      <c r="AW171" s="13" t="s">
        <v>35</v>
      </c>
      <c r="AX171" s="13" t="s">
        <v>81</v>
      </c>
      <c r="AY171" s="237" t="s">
        <v>122</v>
      </c>
    </row>
    <row r="172" s="13" customFormat="1">
      <c r="A172" s="13"/>
      <c r="B172" s="227"/>
      <c r="C172" s="228"/>
      <c r="D172" s="220" t="s">
        <v>135</v>
      </c>
      <c r="E172" s="228"/>
      <c r="F172" s="230" t="s">
        <v>242</v>
      </c>
      <c r="G172" s="228"/>
      <c r="H172" s="231">
        <v>436.91399999999999</v>
      </c>
      <c r="I172" s="232"/>
      <c r="J172" s="228"/>
      <c r="K172" s="228"/>
      <c r="L172" s="233"/>
      <c r="M172" s="234"/>
      <c r="N172" s="235"/>
      <c r="O172" s="235"/>
      <c r="P172" s="235"/>
      <c r="Q172" s="235"/>
      <c r="R172" s="235"/>
      <c r="S172" s="235"/>
      <c r="T172" s="23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7" t="s">
        <v>135</v>
      </c>
      <c r="AU172" s="237" t="s">
        <v>83</v>
      </c>
      <c r="AV172" s="13" t="s">
        <v>83</v>
      </c>
      <c r="AW172" s="13" t="s">
        <v>4</v>
      </c>
      <c r="AX172" s="13" t="s">
        <v>81</v>
      </c>
      <c r="AY172" s="237" t="s">
        <v>122</v>
      </c>
    </row>
    <row r="173" s="2" customFormat="1" ht="24.15" customHeight="1">
      <c r="A173" s="41"/>
      <c r="B173" s="42"/>
      <c r="C173" s="207" t="s">
        <v>243</v>
      </c>
      <c r="D173" s="207" t="s">
        <v>124</v>
      </c>
      <c r="E173" s="208" t="s">
        <v>244</v>
      </c>
      <c r="F173" s="209" t="s">
        <v>245</v>
      </c>
      <c r="G173" s="210" t="s">
        <v>127</v>
      </c>
      <c r="H173" s="211">
        <v>4.5869999999999997</v>
      </c>
      <c r="I173" s="212"/>
      <c r="J173" s="213">
        <f>ROUND(I173*H173,2)</f>
        <v>0</v>
      </c>
      <c r="K173" s="209" t="s">
        <v>128</v>
      </c>
      <c r="L173" s="47"/>
      <c r="M173" s="214" t="s">
        <v>28</v>
      </c>
      <c r="N173" s="215" t="s">
        <v>44</v>
      </c>
      <c r="O173" s="87"/>
      <c r="P173" s="216">
        <f>O173*H173</f>
        <v>0</v>
      </c>
      <c r="Q173" s="216">
        <v>0</v>
      </c>
      <c r="R173" s="216">
        <f>Q173*H173</f>
        <v>0</v>
      </c>
      <c r="S173" s="216">
        <v>0</v>
      </c>
      <c r="T173" s="217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18" t="s">
        <v>129</v>
      </c>
      <c r="AT173" s="218" t="s">
        <v>124</v>
      </c>
      <c r="AU173" s="218" t="s">
        <v>83</v>
      </c>
      <c r="AY173" s="20" t="s">
        <v>122</v>
      </c>
      <c r="BE173" s="219">
        <f>IF(N173="základní",J173,0)</f>
        <v>0</v>
      </c>
      <c r="BF173" s="219">
        <f>IF(N173="snížená",J173,0)</f>
        <v>0</v>
      </c>
      <c r="BG173" s="219">
        <f>IF(N173="zákl. přenesená",J173,0)</f>
        <v>0</v>
      </c>
      <c r="BH173" s="219">
        <f>IF(N173="sníž. přenesená",J173,0)</f>
        <v>0</v>
      </c>
      <c r="BI173" s="219">
        <f>IF(N173="nulová",J173,0)</f>
        <v>0</v>
      </c>
      <c r="BJ173" s="20" t="s">
        <v>81</v>
      </c>
      <c r="BK173" s="219">
        <f>ROUND(I173*H173,2)</f>
        <v>0</v>
      </c>
      <c r="BL173" s="20" t="s">
        <v>129</v>
      </c>
      <c r="BM173" s="218" t="s">
        <v>246</v>
      </c>
    </row>
    <row r="174" s="2" customFormat="1">
      <c r="A174" s="41"/>
      <c r="B174" s="42"/>
      <c r="C174" s="43"/>
      <c r="D174" s="220" t="s">
        <v>131</v>
      </c>
      <c r="E174" s="43"/>
      <c r="F174" s="221" t="s">
        <v>247</v>
      </c>
      <c r="G174" s="43"/>
      <c r="H174" s="43"/>
      <c r="I174" s="222"/>
      <c r="J174" s="43"/>
      <c r="K174" s="43"/>
      <c r="L174" s="47"/>
      <c r="M174" s="223"/>
      <c r="N174" s="224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131</v>
      </c>
      <c r="AU174" s="20" t="s">
        <v>83</v>
      </c>
    </row>
    <row r="175" s="2" customFormat="1">
      <c r="A175" s="41"/>
      <c r="B175" s="42"/>
      <c r="C175" s="43"/>
      <c r="D175" s="225" t="s">
        <v>133</v>
      </c>
      <c r="E175" s="43"/>
      <c r="F175" s="226" t="s">
        <v>248</v>
      </c>
      <c r="G175" s="43"/>
      <c r="H175" s="43"/>
      <c r="I175" s="222"/>
      <c r="J175" s="43"/>
      <c r="K175" s="43"/>
      <c r="L175" s="47"/>
      <c r="M175" s="223"/>
      <c r="N175" s="224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133</v>
      </c>
      <c r="AU175" s="20" t="s">
        <v>83</v>
      </c>
    </row>
    <row r="176" s="13" customFormat="1">
      <c r="A176" s="13"/>
      <c r="B176" s="227"/>
      <c r="C176" s="228"/>
      <c r="D176" s="220" t="s">
        <v>135</v>
      </c>
      <c r="E176" s="229" t="s">
        <v>28</v>
      </c>
      <c r="F176" s="230" t="s">
        <v>249</v>
      </c>
      <c r="G176" s="228"/>
      <c r="H176" s="231">
        <v>4.5869999999999997</v>
      </c>
      <c r="I176" s="232"/>
      <c r="J176" s="228"/>
      <c r="K176" s="228"/>
      <c r="L176" s="233"/>
      <c r="M176" s="234"/>
      <c r="N176" s="235"/>
      <c r="O176" s="235"/>
      <c r="P176" s="235"/>
      <c r="Q176" s="235"/>
      <c r="R176" s="235"/>
      <c r="S176" s="235"/>
      <c r="T176" s="23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7" t="s">
        <v>135</v>
      </c>
      <c r="AU176" s="237" t="s">
        <v>83</v>
      </c>
      <c r="AV176" s="13" t="s">
        <v>83</v>
      </c>
      <c r="AW176" s="13" t="s">
        <v>35</v>
      </c>
      <c r="AX176" s="13" t="s">
        <v>73</v>
      </c>
      <c r="AY176" s="237" t="s">
        <v>122</v>
      </c>
    </row>
    <row r="177" s="14" customFormat="1">
      <c r="A177" s="14"/>
      <c r="B177" s="238"/>
      <c r="C177" s="239"/>
      <c r="D177" s="220" t="s">
        <v>135</v>
      </c>
      <c r="E177" s="240" t="s">
        <v>28</v>
      </c>
      <c r="F177" s="241" t="s">
        <v>144</v>
      </c>
      <c r="G177" s="239"/>
      <c r="H177" s="242">
        <v>4.5869999999999997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8" t="s">
        <v>135</v>
      </c>
      <c r="AU177" s="248" t="s">
        <v>83</v>
      </c>
      <c r="AV177" s="14" t="s">
        <v>129</v>
      </c>
      <c r="AW177" s="14" t="s">
        <v>35</v>
      </c>
      <c r="AX177" s="14" t="s">
        <v>81</v>
      </c>
      <c r="AY177" s="248" t="s">
        <v>122</v>
      </c>
    </row>
    <row r="178" s="2" customFormat="1" ht="16.5" customHeight="1">
      <c r="A178" s="41"/>
      <c r="B178" s="42"/>
      <c r="C178" s="260" t="s">
        <v>250</v>
      </c>
      <c r="D178" s="260" t="s">
        <v>206</v>
      </c>
      <c r="E178" s="261" t="s">
        <v>251</v>
      </c>
      <c r="F178" s="262" t="s">
        <v>252</v>
      </c>
      <c r="G178" s="263" t="s">
        <v>209</v>
      </c>
      <c r="H178" s="264">
        <v>17.510000000000002</v>
      </c>
      <c r="I178" s="265"/>
      <c r="J178" s="266">
        <f>ROUND(I178*H178,2)</f>
        <v>0</v>
      </c>
      <c r="K178" s="262" t="s">
        <v>128</v>
      </c>
      <c r="L178" s="267"/>
      <c r="M178" s="268" t="s">
        <v>28</v>
      </c>
      <c r="N178" s="269" t="s">
        <v>44</v>
      </c>
      <c r="O178" s="87"/>
      <c r="P178" s="216">
        <f>O178*H178</f>
        <v>0</v>
      </c>
      <c r="Q178" s="216">
        <v>1</v>
      </c>
      <c r="R178" s="216">
        <f>Q178*H178</f>
        <v>17.510000000000002</v>
      </c>
      <c r="S178" s="216">
        <v>0</v>
      </c>
      <c r="T178" s="21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8" t="s">
        <v>180</v>
      </c>
      <c r="AT178" s="218" t="s">
        <v>206</v>
      </c>
      <c r="AU178" s="218" t="s">
        <v>83</v>
      </c>
      <c r="AY178" s="20" t="s">
        <v>122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20" t="s">
        <v>81</v>
      </c>
      <c r="BK178" s="219">
        <f>ROUND(I178*H178,2)</f>
        <v>0</v>
      </c>
      <c r="BL178" s="20" t="s">
        <v>129</v>
      </c>
      <c r="BM178" s="218" t="s">
        <v>253</v>
      </c>
    </row>
    <row r="179" s="2" customFormat="1">
      <c r="A179" s="41"/>
      <c r="B179" s="42"/>
      <c r="C179" s="43"/>
      <c r="D179" s="220" t="s">
        <v>131</v>
      </c>
      <c r="E179" s="43"/>
      <c r="F179" s="221" t="s">
        <v>252</v>
      </c>
      <c r="G179" s="43"/>
      <c r="H179" s="43"/>
      <c r="I179" s="222"/>
      <c r="J179" s="43"/>
      <c r="K179" s="43"/>
      <c r="L179" s="47"/>
      <c r="M179" s="223"/>
      <c r="N179" s="224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131</v>
      </c>
      <c r="AU179" s="20" t="s">
        <v>83</v>
      </c>
    </row>
    <row r="180" s="13" customFormat="1">
      <c r="A180" s="13"/>
      <c r="B180" s="227"/>
      <c r="C180" s="228"/>
      <c r="D180" s="220" t="s">
        <v>135</v>
      </c>
      <c r="E180" s="229" t="s">
        <v>28</v>
      </c>
      <c r="F180" s="230" t="s">
        <v>254</v>
      </c>
      <c r="G180" s="228"/>
      <c r="H180" s="231">
        <v>8.7550000000000008</v>
      </c>
      <c r="I180" s="232"/>
      <c r="J180" s="228"/>
      <c r="K180" s="228"/>
      <c r="L180" s="233"/>
      <c r="M180" s="234"/>
      <c r="N180" s="235"/>
      <c r="O180" s="235"/>
      <c r="P180" s="235"/>
      <c r="Q180" s="235"/>
      <c r="R180" s="235"/>
      <c r="S180" s="235"/>
      <c r="T180" s="23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7" t="s">
        <v>135</v>
      </c>
      <c r="AU180" s="237" t="s">
        <v>83</v>
      </c>
      <c r="AV180" s="13" t="s">
        <v>83</v>
      </c>
      <c r="AW180" s="13" t="s">
        <v>35</v>
      </c>
      <c r="AX180" s="13" t="s">
        <v>73</v>
      </c>
      <c r="AY180" s="237" t="s">
        <v>122</v>
      </c>
    </row>
    <row r="181" s="14" customFormat="1">
      <c r="A181" s="14"/>
      <c r="B181" s="238"/>
      <c r="C181" s="239"/>
      <c r="D181" s="220" t="s">
        <v>135</v>
      </c>
      <c r="E181" s="240" t="s">
        <v>28</v>
      </c>
      <c r="F181" s="241" t="s">
        <v>144</v>
      </c>
      <c r="G181" s="239"/>
      <c r="H181" s="242">
        <v>8.7550000000000008</v>
      </c>
      <c r="I181" s="243"/>
      <c r="J181" s="239"/>
      <c r="K181" s="239"/>
      <c r="L181" s="244"/>
      <c r="M181" s="245"/>
      <c r="N181" s="246"/>
      <c r="O181" s="246"/>
      <c r="P181" s="246"/>
      <c r="Q181" s="246"/>
      <c r="R181" s="246"/>
      <c r="S181" s="246"/>
      <c r="T181" s="24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8" t="s">
        <v>135</v>
      </c>
      <c r="AU181" s="248" t="s">
        <v>83</v>
      </c>
      <c r="AV181" s="14" t="s">
        <v>129</v>
      </c>
      <c r="AW181" s="14" t="s">
        <v>35</v>
      </c>
      <c r="AX181" s="14" t="s">
        <v>81</v>
      </c>
      <c r="AY181" s="248" t="s">
        <v>122</v>
      </c>
    </row>
    <row r="182" s="13" customFormat="1">
      <c r="A182" s="13"/>
      <c r="B182" s="227"/>
      <c r="C182" s="228"/>
      <c r="D182" s="220" t="s">
        <v>135</v>
      </c>
      <c r="E182" s="228"/>
      <c r="F182" s="230" t="s">
        <v>255</v>
      </c>
      <c r="G182" s="228"/>
      <c r="H182" s="231">
        <v>17.510000000000002</v>
      </c>
      <c r="I182" s="232"/>
      <c r="J182" s="228"/>
      <c r="K182" s="228"/>
      <c r="L182" s="233"/>
      <c r="M182" s="234"/>
      <c r="N182" s="235"/>
      <c r="O182" s="235"/>
      <c r="P182" s="235"/>
      <c r="Q182" s="235"/>
      <c r="R182" s="235"/>
      <c r="S182" s="235"/>
      <c r="T182" s="23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7" t="s">
        <v>135</v>
      </c>
      <c r="AU182" s="237" t="s">
        <v>83</v>
      </c>
      <c r="AV182" s="13" t="s">
        <v>83</v>
      </c>
      <c r="AW182" s="13" t="s">
        <v>4</v>
      </c>
      <c r="AX182" s="13" t="s">
        <v>81</v>
      </c>
      <c r="AY182" s="237" t="s">
        <v>122</v>
      </c>
    </row>
    <row r="183" s="2" customFormat="1" ht="37.8" customHeight="1">
      <c r="A183" s="41"/>
      <c r="B183" s="42"/>
      <c r="C183" s="207" t="s">
        <v>256</v>
      </c>
      <c r="D183" s="207" t="s">
        <v>124</v>
      </c>
      <c r="E183" s="208" t="s">
        <v>257</v>
      </c>
      <c r="F183" s="209" t="s">
        <v>258</v>
      </c>
      <c r="G183" s="210" t="s">
        <v>259</v>
      </c>
      <c r="H183" s="211">
        <v>125.62000000000001</v>
      </c>
      <c r="I183" s="212"/>
      <c r="J183" s="213">
        <f>ROUND(I183*H183,2)</f>
        <v>0</v>
      </c>
      <c r="K183" s="209" t="s">
        <v>128</v>
      </c>
      <c r="L183" s="47"/>
      <c r="M183" s="214" t="s">
        <v>28</v>
      </c>
      <c r="N183" s="215" t="s">
        <v>44</v>
      </c>
      <c r="O183" s="87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8" t="s">
        <v>129</v>
      </c>
      <c r="AT183" s="218" t="s">
        <v>124</v>
      </c>
      <c r="AU183" s="218" t="s">
        <v>83</v>
      </c>
      <c r="AY183" s="20" t="s">
        <v>122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20" t="s">
        <v>81</v>
      </c>
      <c r="BK183" s="219">
        <f>ROUND(I183*H183,2)</f>
        <v>0</v>
      </c>
      <c r="BL183" s="20" t="s">
        <v>129</v>
      </c>
      <c r="BM183" s="218" t="s">
        <v>260</v>
      </c>
    </row>
    <row r="184" s="2" customFormat="1">
      <c r="A184" s="41"/>
      <c r="B184" s="42"/>
      <c r="C184" s="43"/>
      <c r="D184" s="220" t="s">
        <v>131</v>
      </c>
      <c r="E184" s="43"/>
      <c r="F184" s="221" t="s">
        <v>261</v>
      </c>
      <c r="G184" s="43"/>
      <c r="H184" s="43"/>
      <c r="I184" s="222"/>
      <c r="J184" s="43"/>
      <c r="K184" s="43"/>
      <c r="L184" s="47"/>
      <c r="M184" s="223"/>
      <c r="N184" s="224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131</v>
      </c>
      <c r="AU184" s="20" t="s">
        <v>83</v>
      </c>
    </row>
    <row r="185" s="2" customFormat="1">
      <c r="A185" s="41"/>
      <c r="B185" s="42"/>
      <c r="C185" s="43"/>
      <c r="D185" s="225" t="s">
        <v>133</v>
      </c>
      <c r="E185" s="43"/>
      <c r="F185" s="226" t="s">
        <v>262</v>
      </c>
      <c r="G185" s="43"/>
      <c r="H185" s="43"/>
      <c r="I185" s="222"/>
      <c r="J185" s="43"/>
      <c r="K185" s="43"/>
      <c r="L185" s="47"/>
      <c r="M185" s="223"/>
      <c r="N185" s="224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133</v>
      </c>
      <c r="AU185" s="20" t="s">
        <v>83</v>
      </c>
    </row>
    <row r="186" s="13" customFormat="1">
      <c r="A186" s="13"/>
      <c r="B186" s="227"/>
      <c r="C186" s="228"/>
      <c r="D186" s="220" t="s">
        <v>135</v>
      </c>
      <c r="E186" s="229" t="s">
        <v>28</v>
      </c>
      <c r="F186" s="230" t="s">
        <v>263</v>
      </c>
      <c r="G186" s="228"/>
      <c r="H186" s="231">
        <v>125.62000000000001</v>
      </c>
      <c r="I186" s="232"/>
      <c r="J186" s="228"/>
      <c r="K186" s="228"/>
      <c r="L186" s="233"/>
      <c r="M186" s="234"/>
      <c r="N186" s="235"/>
      <c r="O186" s="235"/>
      <c r="P186" s="235"/>
      <c r="Q186" s="235"/>
      <c r="R186" s="235"/>
      <c r="S186" s="235"/>
      <c r="T186" s="23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7" t="s">
        <v>135</v>
      </c>
      <c r="AU186" s="237" t="s">
        <v>83</v>
      </c>
      <c r="AV186" s="13" t="s">
        <v>83</v>
      </c>
      <c r="AW186" s="13" t="s">
        <v>35</v>
      </c>
      <c r="AX186" s="13" t="s">
        <v>73</v>
      </c>
      <c r="AY186" s="237" t="s">
        <v>122</v>
      </c>
    </row>
    <row r="187" s="14" customFormat="1">
      <c r="A187" s="14"/>
      <c r="B187" s="238"/>
      <c r="C187" s="239"/>
      <c r="D187" s="220" t="s">
        <v>135</v>
      </c>
      <c r="E187" s="240" t="s">
        <v>28</v>
      </c>
      <c r="F187" s="241" t="s">
        <v>144</v>
      </c>
      <c r="G187" s="239"/>
      <c r="H187" s="242">
        <v>125.62000000000001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8" t="s">
        <v>135</v>
      </c>
      <c r="AU187" s="248" t="s">
        <v>83</v>
      </c>
      <c r="AV187" s="14" t="s">
        <v>129</v>
      </c>
      <c r="AW187" s="14" t="s">
        <v>35</v>
      </c>
      <c r="AX187" s="14" t="s">
        <v>81</v>
      </c>
      <c r="AY187" s="248" t="s">
        <v>122</v>
      </c>
    </row>
    <row r="188" s="2" customFormat="1" ht="24.15" customHeight="1">
      <c r="A188" s="41"/>
      <c r="B188" s="42"/>
      <c r="C188" s="207" t="s">
        <v>264</v>
      </c>
      <c r="D188" s="207" t="s">
        <v>124</v>
      </c>
      <c r="E188" s="208" t="s">
        <v>265</v>
      </c>
      <c r="F188" s="209" t="s">
        <v>266</v>
      </c>
      <c r="G188" s="210" t="s">
        <v>259</v>
      </c>
      <c r="H188" s="211">
        <v>125.62000000000001</v>
      </c>
      <c r="I188" s="212"/>
      <c r="J188" s="213">
        <f>ROUND(I188*H188,2)</f>
        <v>0</v>
      </c>
      <c r="K188" s="209" t="s">
        <v>128</v>
      </c>
      <c r="L188" s="47"/>
      <c r="M188" s="214" t="s">
        <v>28</v>
      </c>
      <c r="N188" s="215" t="s">
        <v>44</v>
      </c>
      <c r="O188" s="87"/>
      <c r="P188" s="216">
        <f>O188*H188</f>
        <v>0</v>
      </c>
      <c r="Q188" s="216">
        <v>0</v>
      </c>
      <c r="R188" s="216">
        <f>Q188*H188</f>
        <v>0</v>
      </c>
      <c r="S188" s="216">
        <v>0</v>
      </c>
      <c r="T188" s="217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18" t="s">
        <v>129</v>
      </c>
      <c r="AT188" s="218" t="s">
        <v>124</v>
      </c>
      <c r="AU188" s="218" t="s">
        <v>83</v>
      </c>
      <c r="AY188" s="20" t="s">
        <v>122</v>
      </c>
      <c r="BE188" s="219">
        <f>IF(N188="základní",J188,0)</f>
        <v>0</v>
      </c>
      <c r="BF188" s="219">
        <f>IF(N188="snížená",J188,0)</f>
        <v>0</v>
      </c>
      <c r="BG188" s="219">
        <f>IF(N188="zákl. přenesená",J188,0)</f>
        <v>0</v>
      </c>
      <c r="BH188" s="219">
        <f>IF(N188="sníž. přenesená",J188,0)</f>
        <v>0</v>
      </c>
      <c r="BI188" s="219">
        <f>IF(N188="nulová",J188,0)</f>
        <v>0</v>
      </c>
      <c r="BJ188" s="20" t="s">
        <v>81</v>
      </c>
      <c r="BK188" s="219">
        <f>ROUND(I188*H188,2)</f>
        <v>0</v>
      </c>
      <c r="BL188" s="20" t="s">
        <v>129</v>
      </c>
      <c r="BM188" s="218" t="s">
        <v>267</v>
      </c>
    </row>
    <row r="189" s="2" customFormat="1">
      <c r="A189" s="41"/>
      <c r="B189" s="42"/>
      <c r="C189" s="43"/>
      <c r="D189" s="220" t="s">
        <v>131</v>
      </c>
      <c r="E189" s="43"/>
      <c r="F189" s="221" t="s">
        <v>268</v>
      </c>
      <c r="G189" s="43"/>
      <c r="H189" s="43"/>
      <c r="I189" s="222"/>
      <c r="J189" s="43"/>
      <c r="K189" s="43"/>
      <c r="L189" s="47"/>
      <c r="M189" s="223"/>
      <c r="N189" s="224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131</v>
      </c>
      <c r="AU189" s="20" t="s">
        <v>83</v>
      </c>
    </row>
    <row r="190" s="2" customFormat="1">
      <c r="A190" s="41"/>
      <c r="B190" s="42"/>
      <c r="C190" s="43"/>
      <c r="D190" s="225" t="s">
        <v>133</v>
      </c>
      <c r="E190" s="43"/>
      <c r="F190" s="226" t="s">
        <v>269</v>
      </c>
      <c r="G190" s="43"/>
      <c r="H190" s="43"/>
      <c r="I190" s="222"/>
      <c r="J190" s="43"/>
      <c r="K190" s="43"/>
      <c r="L190" s="47"/>
      <c r="M190" s="223"/>
      <c r="N190" s="224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133</v>
      </c>
      <c r="AU190" s="20" t="s">
        <v>83</v>
      </c>
    </row>
    <row r="191" s="13" customFormat="1">
      <c r="A191" s="13"/>
      <c r="B191" s="227"/>
      <c r="C191" s="228"/>
      <c r="D191" s="220" t="s">
        <v>135</v>
      </c>
      <c r="E191" s="229" t="s">
        <v>28</v>
      </c>
      <c r="F191" s="230" t="s">
        <v>263</v>
      </c>
      <c r="G191" s="228"/>
      <c r="H191" s="231">
        <v>125.62000000000001</v>
      </c>
      <c r="I191" s="232"/>
      <c r="J191" s="228"/>
      <c r="K191" s="228"/>
      <c r="L191" s="233"/>
      <c r="M191" s="234"/>
      <c r="N191" s="235"/>
      <c r="O191" s="235"/>
      <c r="P191" s="235"/>
      <c r="Q191" s="235"/>
      <c r="R191" s="235"/>
      <c r="S191" s="235"/>
      <c r="T191" s="23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7" t="s">
        <v>135</v>
      </c>
      <c r="AU191" s="237" t="s">
        <v>83</v>
      </c>
      <c r="AV191" s="13" t="s">
        <v>83</v>
      </c>
      <c r="AW191" s="13" t="s">
        <v>35</v>
      </c>
      <c r="AX191" s="13" t="s">
        <v>73</v>
      </c>
      <c r="AY191" s="237" t="s">
        <v>122</v>
      </c>
    </row>
    <row r="192" s="14" customFormat="1">
      <c r="A192" s="14"/>
      <c r="B192" s="238"/>
      <c r="C192" s="239"/>
      <c r="D192" s="220" t="s">
        <v>135</v>
      </c>
      <c r="E192" s="240" t="s">
        <v>28</v>
      </c>
      <c r="F192" s="241" t="s">
        <v>144</v>
      </c>
      <c r="G192" s="239"/>
      <c r="H192" s="242">
        <v>125.62000000000001</v>
      </c>
      <c r="I192" s="243"/>
      <c r="J192" s="239"/>
      <c r="K192" s="239"/>
      <c r="L192" s="244"/>
      <c r="M192" s="245"/>
      <c r="N192" s="246"/>
      <c r="O192" s="246"/>
      <c r="P192" s="246"/>
      <c r="Q192" s="246"/>
      <c r="R192" s="246"/>
      <c r="S192" s="246"/>
      <c r="T192" s="24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8" t="s">
        <v>135</v>
      </c>
      <c r="AU192" s="248" t="s">
        <v>83</v>
      </c>
      <c r="AV192" s="14" t="s">
        <v>129</v>
      </c>
      <c r="AW192" s="14" t="s">
        <v>35</v>
      </c>
      <c r="AX192" s="14" t="s">
        <v>81</v>
      </c>
      <c r="AY192" s="248" t="s">
        <v>122</v>
      </c>
    </row>
    <row r="193" s="2" customFormat="1" ht="16.5" customHeight="1">
      <c r="A193" s="41"/>
      <c r="B193" s="42"/>
      <c r="C193" s="260" t="s">
        <v>270</v>
      </c>
      <c r="D193" s="260" t="s">
        <v>206</v>
      </c>
      <c r="E193" s="261" t="s">
        <v>271</v>
      </c>
      <c r="F193" s="262" t="s">
        <v>272</v>
      </c>
      <c r="G193" s="263" t="s">
        <v>209</v>
      </c>
      <c r="H193" s="264">
        <v>33.917000000000002</v>
      </c>
      <c r="I193" s="265"/>
      <c r="J193" s="266">
        <f>ROUND(I193*H193,2)</f>
        <v>0</v>
      </c>
      <c r="K193" s="262" t="s">
        <v>128</v>
      </c>
      <c r="L193" s="267"/>
      <c r="M193" s="268" t="s">
        <v>28</v>
      </c>
      <c r="N193" s="269" t="s">
        <v>44</v>
      </c>
      <c r="O193" s="87"/>
      <c r="P193" s="216">
        <f>O193*H193</f>
        <v>0</v>
      </c>
      <c r="Q193" s="216">
        <v>1</v>
      </c>
      <c r="R193" s="216">
        <f>Q193*H193</f>
        <v>33.917000000000002</v>
      </c>
      <c r="S193" s="216">
        <v>0</v>
      </c>
      <c r="T193" s="217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8" t="s">
        <v>180</v>
      </c>
      <c r="AT193" s="218" t="s">
        <v>206</v>
      </c>
      <c r="AU193" s="218" t="s">
        <v>83</v>
      </c>
      <c r="AY193" s="20" t="s">
        <v>122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20" t="s">
        <v>81</v>
      </c>
      <c r="BK193" s="219">
        <f>ROUND(I193*H193,2)</f>
        <v>0</v>
      </c>
      <c r="BL193" s="20" t="s">
        <v>129</v>
      </c>
      <c r="BM193" s="218" t="s">
        <v>273</v>
      </c>
    </row>
    <row r="194" s="2" customFormat="1">
      <c r="A194" s="41"/>
      <c r="B194" s="42"/>
      <c r="C194" s="43"/>
      <c r="D194" s="220" t="s">
        <v>131</v>
      </c>
      <c r="E194" s="43"/>
      <c r="F194" s="221" t="s">
        <v>272</v>
      </c>
      <c r="G194" s="43"/>
      <c r="H194" s="43"/>
      <c r="I194" s="222"/>
      <c r="J194" s="43"/>
      <c r="K194" s="43"/>
      <c r="L194" s="47"/>
      <c r="M194" s="223"/>
      <c r="N194" s="224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131</v>
      </c>
      <c r="AU194" s="20" t="s">
        <v>83</v>
      </c>
    </row>
    <row r="195" s="13" customFormat="1">
      <c r="A195" s="13"/>
      <c r="B195" s="227"/>
      <c r="C195" s="228"/>
      <c r="D195" s="220" t="s">
        <v>135</v>
      </c>
      <c r="E195" s="229" t="s">
        <v>28</v>
      </c>
      <c r="F195" s="230" t="s">
        <v>274</v>
      </c>
      <c r="G195" s="228"/>
      <c r="H195" s="231">
        <v>18.843</v>
      </c>
      <c r="I195" s="232"/>
      <c r="J195" s="228"/>
      <c r="K195" s="228"/>
      <c r="L195" s="233"/>
      <c r="M195" s="234"/>
      <c r="N195" s="235"/>
      <c r="O195" s="235"/>
      <c r="P195" s="235"/>
      <c r="Q195" s="235"/>
      <c r="R195" s="235"/>
      <c r="S195" s="235"/>
      <c r="T195" s="23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7" t="s">
        <v>135</v>
      </c>
      <c r="AU195" s="237" t="s">
        <v>83</v>
      </c>
      <c r="AV195" s="13" t="s">
        <v>83</v>
      </c>
      <c r="AW195" s="13" t="s">
        <v>35</v>
      </c>
      <c r="AX195" s="13" t="s">
        <v>81</v>
      </c>
      <c r="AY195" s="237" t="s">
        <v>122</v>
      </c>
    </row>
    <row r="196" s="13" customFormat="1">
      <c r="A196" s="13"/>
      <c r="B196" s="227"/>
      <c r="C196" s="228"/>
      <c r="D196" s="220" t="s">
        <v>135</v>
      </c>
      <c r="E196" s="228"/>
      <c r="F196" s="230" t="s">
        <v>275</v>
      </c>
      <c r="G196" s="228"/>
      <c r="H196" s="231">
        <v>33.917000000000002</v>
      </c>
      <c r="I196" s="232"/>
      <c r="J196" s="228"/>
      <c r="K196" s="228"/>
      <c r="L196" s="233"/>
      <c r="M196" s="234"/>
      <c r="N196" s="235"/>
      <c r="O196" s="235"/>
      <c r="P196" s="235"/>
      <c r="Q196" s="235"/>
      <c r="R196" s="235"/>
      <c r="S196" s="235"/>
      <c r="T196" s="23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7" t="s">
        <v>135</v>
      </c>
      <c r="AU196" s="237" t="s">
        <v>83</v>
      </c>
      <c r="AV196" s="13" t="s">
        <v>83</v>
      </c>
      <c r="AW196" s="13" t="s">
        <v>4</v>
      </c>
      <c r="AX196" s="13" t="s">
        <v>81</v>
      </c>
      <c r="AY196" s="237" t="s">
        <v>122</v>
      </c>
    </row>
    <row r="197" s="2" customFormat="1" ht="24.15" customHeight="1">
      <c r="A197" s="41"/>
      <c r="B197" s="42"/>
      <c r="C197" s="207" t="s">
        <v>7</v>
      </c>
      <c r="D197" s="207" t="s">
        <v>124</v>
      </c>
      <c r="E197" s="208" t="s">
        <v>276</v>
      </c>
      <c r="F197" s="209" t="s">
        <v>277</v>
      </c>
      <c r="G197" s="210" t="s">
        <v>259</v>
      </c>
      <c r="H197" s="211">
        <v>125.62000000000001</v>
      </c>
      <c r="I197" s="212"/>
      <c r="J197" s="213">
        <f>ROUND(I197*H197,2)</f>
        <v>0</v>
      </c>
      <c r="K197" s="209" t="s">
        <v>128</v>
      </c>
      <c r="L197" s="47"/>
      <c r="M197" s="214" t="s">
        <v>28</v>
      </c>
      <c r="N197" s="215" t="s">
        <v>44</v>
      </c>
      <c r="O197" s="87"/>
      <c r="P197" s="216">
        <f>O197*H197</f>
        <v>0</v>
      </c>
      <c r="Q197" s="216">
        <v>0</v>
      </c>
      <c r="R197" s="216">
        <f>Q197*H197</f>
        <v>0</v>
      </c>
      <c r="S197" s="216">
        <v>0</v>
      </c>
      <c r="T197" s="217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8" t="s">
        <v>129</v>
      </c>
      <c r="AT197" s="218" t="s">
        <v>124</v>
      </c>
      <c r="AU197" s="218" t="s">
        <v>83</v>
      </c>
      <c r="AY197" s="20" t="s">
        <v>122</v>
      </c>
      <c r="BE197" s="219">
        <f>IF(N197="základní",J197,0)</f>
        <v>0</v>
      </c>
      <c r="BF197" s="219">
        <f>IF(N197="snížená",J197,0)</f>
        <v>0</v>
      </c>
      <c r="BG197" s="219">
        <f>IF(N197="zákl. přenesená",J197,0)</f>
        <v>0</v>
      </c>
      <c r="BH197" s="219">
        <f>IF(N197="sníž. přenesená",J197,0)</f>
        <v>0</v>
      </c>
      <c r="BI197" s="219">
        <f>IF(N197="nulová",J197,0)</f>
        <v>0</v>
      </c>
      <c r="BJ197" s="20" t="s">
        <v>81</v>
      </c>
      <c r="BK197" s="219">
        <f>ROUND(I197*H197,2)</f>
        <v>0</v>
      </c>
      <c r="BL197" s="20" t="s">
        <v>129</v>
      </c>
      <c r="BM197" s="218" t="s">
        <v>278</v>
      </c>
    </row>
    <row r="198" s="2" customFormat="1">
      <c r="A198" s="41"/>
      <c r="B198" s="42"/>
      <c r="C198" s="43"/>
      <c r="D198" s="220" t="s">
        <v>131</v>
      </c>
      <c r="E198" s="43"/>
      <c r="F198" s="221" t="s">
        <v>279</v>
      </c>
      <c r="G198" s="43"/>
      <c r="H198" s="43"/>
      <c r="I198" s="222"/>
      <c r="J198" s="43"/>
      <c r="K198" s="43"/>
      <c r="L198" s="47"/>
      <c r="M198" s="223"/>
      <c r="N198" s="224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131</v>
      </c>
      <c r="AU198" s="20" t="s">
        <v>83</v>
      </c>
    </row>
    <row r="199" s="2" customFormat="1">
      <c r="A199" s="41"/>
      <c r="B199" s="42"/>
      <c r="C199" s="43"/>
      <c r="D199" s="225" t="s">
        <v>133</v>
      </c>
      <c r="E199" s="43"/>
      <c r="F199" s="226" t="s">
        <v>280</v>
      </c>
      <c r="G199" s="43"/>
      <c r="H199" s="43"/>
      <c r="I199" s="222"/>
      <c r="J199" s="43"/>
      <c r="K199" s="43"/>
      <c r="L199" s="47"/>
      <c r="M199" s="223"/>
      <c r="N199" s="224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133</v>
      </c>
      <c r="AU199" s="20" t="s">
        <v>83</v>
      </c>
    </row>
    <row r="200" s="13" customFormat="1">
      <c r="A200" s="13"/>
      <c r="B200" s="227"/>
      <c r="C200" s="228"/>
      <c r="D200" s="220" t="s">
        <v>135</v>
      </c>
      <c r="E200" s="229" t="s">
        <v>28</v>
      </c>
      <c r="F200" s="230" t="s">
        <v>263</v>
      </c>
      <c r="G200" s="228"/>
      <c r="H200" s="231">
        <v>125.62000000000001</v>
      </c>
      <c r="I200" s="232"/>
      <c r="J200" s="228"/>
      <c r="K200" s="228"/>
      <c r="L200" s="233"/>
      <c r="M200" s="234"/>
      <c r="N200" s="235"/>
      <c r="O200" s="235"/>
      <c r="P200" s="235"/>
      <c r="Q200" s="235"/>
      <c r="R200" s="235"/>
      <c r="S200" s="235"/>
      <c r="T200" s="23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7" t="s">
        <v>135</v>
      </c>
      <c r="AU200" s="237" t="s">
        <v>83</v>
      </c>
      <c r="AV200" s="13" t="s">
        <v>83</v>
      </c>
      <c r="AW200" s="13" t="s">
        <v>35</v>
      </c>
      <c r="AX200" s="13" t="s">
        <v>81</v>
      </c>
      <c r="AY200" s="237" t="s">
        <v>122</v>
      </c>
    </row>
    <row r="201" s="2" customFormat="1" ht="16.5" customHeight="1">
      <c r="A201" s="41"/>
      <c r="B201" s="42"/>
      <c r="C201" s="260" t="s">
        <v>281</v>
      </c>
      <c r="D201" s="260" t="s">
        <v>206</v>
      </c>
      <c r="E201" s="261" t="s">
        <v>282</v>
      </c>
      <c r="F201" s="262" t="s">
        <v>283</v>
      </c>
      <c r="G201" s="263" t="s">
        <v>284</v>
      </c>
      <c r="H201" s="264">
        <v>3.7690000000000001</v>
      </c>
      <c r="I201" s="265"/>
      <c r="J201" s="266">
        <f>ROUND(I201*H201,2)</f>
        <v>0</v>
      </c>
      <c r="K201" s="262" t="s">
        <v>128</v>
      </c>
      <c r="L201" s="267"/>
      <c r="M201" s="268" t="s">
        <v>28</v>
      </c>
      <c r="N201" s="269" t="s">
        <v>44</v>
      </c>
      <c r="O201" s="87"/>
      <c r="P201" s="216">
        <f>O201*H201</f>
        <v>0</v>
      </c>
      <c r="Q201" s="216">
        <v>0.001</v>
      </c>
      <c r="R201" s="216">
        <f>Q201*H201</f>
        <v>0.0037690000000000002</v>
      </c>
      <c r="S201" s="216">
        <v>0</v>
      </c>
      <c r="T201" s="217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8" t="s">
        <v>180</v>
      </c>
      <c r="AT201" s="218" t="s">
        <v>206</v>
      </c>
      <c r="AU201" s="218" t="s">
        <v>83</v>
      </c>
      <c r="AY201" s="20" t="s">
        <v>122</v>
      </c>
      <c r="BE201" s="219">
        <f>IF(N201="základní",J201,0)</f>
        <v>0</v>
      </c>
      <c r="BF201" s="219">
        <f>IF(N201="snížená",J201,0)</f>
        <v>0</v>
      </c>
      <c r="BG201" s="219">
        <f>IF(N201="zákl. přenesená",J201,0)</f>
        <v>0</v>
      </c>
      <c r="BH201" s="219">
        <f>IF(N201="sníž. přenesená",J201,0)</f>
        <v>0</v>
      </c>
      <c r="BI201" s="219">
        <f>IF(N201="nulová",J201,0)</f>
        <v>0</v>
      </c>
      <c r="BJ201" s="20" t="s">
        <v>81</v>
      </c>
      <c r="BK201" s="219">
        <f>ROUND(I201*H201,2)</f>
        <v>0</v>
      </c>
      <c r="BL201" s="20" t="s">
        <v>129</v>
      </c>
      <c r="BM201" s="218" t="s">
        <v>285</v>
      </c>
    </row>
    <row r="202" s="2" customFormat="1">
      <c r="A202" s="41"/>
      <c r="B202" s="42"/>
      <c r="C202" s="43"/>
      <c r="D202" s="220" t="s">
        <v>131</v>
      </c>
      <c r="E202" s="43"/>
      <c r="F202" s="221" t="s">
        <v>283</v>
      </c>
      <c r="G202" s="43"/>
      <c r="H202" s="43"/>
      <c r="I202" s="222"/>
      <c r="J202" s="43"/>
      <c r="K202" s="43"/>
      <c r="L202" s="47"/>
      <c r="M202" s="223"/>
      <c r="N202" s="224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131</v>
      </c>
      <c r="AU202" s="20" t="s">
        <v>83</v>
      </c>
    </row>
    <row r="203" s="13" customFormat="1">
      <c r="A203" s="13"/>
      <c r="B203" s="227"/>
      <c r="C203" s="228"/>
      <c r="D203" s="220" t="s">
        <v>135</v>
      </c>
      <c r="E203" s="229" t="s">
        <v>28</v>
      </c>
      <c r="F203" s="230" t="s">
        <v>286</v>
      </c>
      <c r="G203" s="228"/>
      <c r="H203" s="231">
        <v>3.7690000000000001</v>
      </c>
      <c r="I203" s="232"/>
      <c r="J203" s="228"/>
      <c r="K203" s="228"/>
      <c r="L203" s="233"/>
      <c r="M203" s="234"/>
      <c r="N203" s="235"/>
      <c r="O203" s="235"/>
      <c r="P203" s="235"/>
      <c r="Q203" s="235"/>
      <c r="R203" s="235"/>
      <c r="S203" s="235"/>
      <c r="T203" s="23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7" t="s">
        <v>135</v>
      </c>
      <c r="AU203" s="237" t="s">
        <v>83</v>
      </c>
      <c r="AV203" s="13" t="s">
        <v>83</v>
      </c>
      <c r="AW203" s="13" t="s">
        <v>35</v>
      </c>
      <c r="AX203" s="13" t="s">
        <v>73</v>
      </c>
      <c r="AY203" s="237" t="s">
        <v>122</v>
      </c>
    </row>
    <row r="204" s="14" customFormat="1">
      <c r="A204" s="14"/>
      <c r="B204" s="238"/>
      <c r="C204" s="239"/>
      <c r="D204" s="220" t="s">
        <v>135</v>
      </c>
      <c r="E204" s="240" t="s">
        <v>28</v>
      </c>
      <c r="F204" s="241" t="s">
        <v>144</v>
      </c>
      <c r="G204" s="239"/>
      <c r="H204" s="242">
        <v>3.7690000000000001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8" t="s">
        <v>135</v>
      </c>
      <c r="AU204" s="248" t="s">
        <v>83</v>
      </c>
      <c r="AV204" s="14" t="s">
        <v>129</v>
      </c>
      <c r="AW204" s="14" t="s">
        <v>35</v>
      </c>
      <c r="AX204" s="14" t="s">
        <v>81</v>
      </c>
      <c r="AY204" s="248" t="s">
        <v>122</v>
      </c>
    </row>
    <row r="205" s="2" customFormat="1" ht="24.15" customHeight="1">
      <c r="A205" s="41"/>
      <c r="B205" s="42"/>
      <c r="C205" s="207" t="s">
        <v>287</v>
      </c>
      <c r="D205" s="207" t="s">
        <v>124</v>
      </c>
      <c r="E205" s="208" t="s">
        <v>288</v>
      </c>
      <c r="F205" s="209" t="s">
        <v>289</v>
      </c>
      <c r="G205" s="210" t="s">
        <v>259</v>
      </c>
      <c r="H205" s="211">
        <v>560.86000000000001</v>
      </c>
      <c r="I205" s="212"/>
      <c r="J205" s="213">
        <f>ROUND(I205*H205,2)</f>
        <v>0</v>
      </c>
      <c r="K205" s="209" t="s">
        <v>128</v>
      </c>
      <c r="L205" s="47"/>
      <c r="M205" s="214" t="s">
        <v>28</v>
      </c>
      <c r="N205" s="215" t="s">
        <v>44</v>
      </c>
      <c r="O205" s="87"/>
      <c r="P205" s="216">
        <f>O205*H205</f>
        <v>0</v>
      </c>
      <c r="Q205" s="216">
        <v>0</v>
      </c>
      <c r="R205" s="216">
        <f>Q205*H205</f>
        <v>0</v>
      </c>
      <c r="S205" s="216">
        <v>0</v>
      </c>
      <c r="T205" s="217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8" t="s">
        <v>129</v>
      </c>
      <c r="AT205" s="218" t="s">
        <v>124</v>
      </c>
      <c r="AU205" s="218" t="s">
        <v>83</v>
      </c>
      <c r="AY205" s="20" t="s">
        <v>122</v>
      </c>
      <c r="BE205" s="219">
        <f>IF(N205="základní",J205,0)</f>
        <v>0</v>
      </c>
      <c r="BF205" s="219">
        <f>IF(N205="snížená",J205,0)</f>
        <v>0</v>
      </c>
      <c r="BG205" s="219">
        <f>IF(N205="zákl. přenesená",J205,0)</f>
        <v>0</v>
      </c>
      <c r="BH205" s="219">
        <f>IF(N205="sníž. přenesená",J205,0)</f>
        <v>0</v>
      </c>
      <c r="BI205" s="219">
        <f>IF(N205="nulová",J205,0)</f>
        <v>0</v>
      </c>
      <c r="BJ205" s="20" t="s">
        <v>81</v>
      </c>
      <c r="BK205" s="219">
        <f>ROUND(I205*H205,2)</f>
        <v>0</v>
      </c>
      <c r="BL205" s="20" t="s">
        <v>129</v>
      </c>
      <c r="BM205" s="218" t="s">
        <v>290</v>
      </c>
    </row>
    <row r="206" s="2" customFormat="1">
      <c r="A206" s="41"/>
      <c r="B206" s="42"/>
      <c r="C206" s="43"/>
      <c r="D206" s="220" t="s">
        <v>131</v>
      </c>
      <c r="E206" s="43"/>
      <c r="F206" s="221" t="s">
        <v>291</v>
      </c>
      <c r="G206" s="43"/>
      <c r="H206" s="43"/>
      <c r="I206" s="222"/>
      <c r="J206" s="43"/>
      <c r="K206" s="43"/>
      <c r="L206" s="47"/>
      <c r="M206" s="223"/>
      <c r="N206" s="224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131</v>
      </c>
      <c r="AU206" s="20" t="s">
        <v>83</v>
      </c>
    </row>
    <row r="207" s="2" customFormat="1">
      <c r="A207" s="41"/>
      <c r="B207" s="42"/>
      <c r="C207" s="43"/>
      <c r="D207" s="225" t="s">
        <v>133</v>
      </c>
      <c r="E207" s="43"/>
      <c r="F207" s="226" t="s">
        <v>292</v>
      </c>
      <c r="G207" s="43"/>
      <c r="H207" s="43"/>
      <c r="I207" s="222"/>
      <c r="J207" s="43"/>
      <c r="K207" s="43"/>
      <c r="L207" s="47"/>
      <c r="M207" s="223"/>
      <c r="N207" s="224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133</v>
      </c>
      <c r="AU207" s="20" t="s">
        <v>83</v>
      </c>
    </row>
    <row r="208" s="13" customFormat="1">
      <c r="A208" s="13"/>
      <c r="B208" s="227"/>
      <c r="C208" s="228"/>
      <c r="D208" s="220" t="s">
        <v>135</v>
      </c>
      <c r="E208" s="229" t="s">
        <v>28</v>
      </c>
      <c r="F208" s="230" t="s">
        <v>293</v>
      </c>
      <c r="G208" s="228"/>
      <c r="H208" s="231">
        <v>560.86000000000001</v>
      </c>
      <c r="I208" s="232"/>
      <c r="J208" s="228"/>
      <c r="K208" s="228"/>
      <c r="L208" s="233"/>
      <c r="M208" s="234"/>
      <c r="N208" s="235"/>
      <c r="O208" s="235"/>
      <c r="P208" s="235"/>
      <c r="Q208" s="235"/>
      <c r="R208" s="235"/>
      <c r="S208" s="235"/>
      <c r="T208" s="23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7" t="s">
        <v>135</v>
      </c>
      <c r="AU208" s="237" t="s">
        <v>83</v>
      </c>
      <c r="AV208" s="13" t="s">
        <v>83</v>
      </c>
      <c r="AW208" s="13" t="s">
        <v>35</v>
      </c>
      <c r="AX208" s="13" t="s">
        <v>73</v>
      </c>
      <c r="AY208" s="237" t="s">
        <v>122</v>
      </c>
    </row>
    <row r="209" s="14" customFormat="1">
      <c r="A209" s="14"/>
      <c r="B209" s="238"/>
      <c r="C209" s="239"/>
      <c r="D209" s="220" t="s">
        <v>135</v>
      </c>
      <c r="E209" s="240" t="s">
        <v>28</v>
      </c>
      <c r="F209" s="241" t="s">
        <v>144</v>
      </c>
      <c r="G209" s="239"/>
      <c r="H209" s="242">
        <v>560.86000000000001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8" t="s">
        <v>135</v>
      </c>
      <c r="AU209" s="248" t="s">
        <v>83</v>
      </c>
      <c r="AV209" s="14" t="s">
        <v>129</v>
      </c>
      <c r="AW209" s="14" t="s">
        <v>35</v>
      </c>
      <c r="AX209" s="14" t="s">
        <v>81</v>
      </c>
      <c r="AY209" s="248" t="s">
        <v>122</v>
      </c>
    </row>
    <row r="210" s="2" customFormat="1" ht="33" customHeight="1">
      <c r="A210" s="41"/>
      <c r="B210" s="42"/>
      <c r="C210" s="207" t="s">
        <v>294</v>
      </c>
      <c r="D210" s="207" t="s">
        <v>124</v>
      </c>
      <c r="E210" s="208" t="s">
        <v>295</v>
      </c>
      <c r="F210" s="209" t="s">
        <v>296</v>
      </c>
      <c r="G210" s="210" t="s">
        <v>259</v>
      </c>
      <c r="H210" s="211">
        <v>125.62000000000001</v>
      </c>
      <c r="I210" s="212"/>
      <c r="J210" s="213">
        <f>ROUND(I210*H210,2)</f>
        <v>0</v>
      </c>
      <c r="K210" s="209" t="s">
        <v>128</v>
      </c>
      <c r="L210" s="47"/>
      <c r="M210" s="214" t="s">
        <v>28</v>
      </c>
      <c r="N210" s="215" t="s">
        <v>44</v>
      </c>
      <c r="O210" s="87"/>
      <c r="P210" s="216">
        <f>O210*H210</f>
        <v>0</v>
      </c>
      <c r="Q210" s="216">
        <v>0</v>
      </c>
      <c r="R210" s="216">
        <f>Q210*H210</f>
        <v>0</v>
      </c>
      <c r="S210" s="216">
        <v>0</v>
      </c>
      <c r="T210" s="217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8" t="s">
        <v>129</v>
      </c>
      <c r="AT210" s="218" t="s">
        <v>124</v>
      </c>
      <c r="AU210" s="218" t="s">
        <v>83</v>
      </c>
      <c r="AY210" s="20" t="s">
        <v>122</v>
      </c>
      <c r="BE210" s="219">
        <f>IF(N210="základní",J210,0)</f>
        <v>0</v>
      </c>
      <c r="BF210" s="219">
        <f>IF(N210="snížená",J210,0)</f>
        <v>0</v>
      </c>
      <c r="BG210" s="219">
        <f>IF(N210="zákl. přenesená",J210,0)</f>
        <v>0</v>
      </c>
      <c r="BH210" s="219">
        <f>IF(N210="sníž. přenesená",J210,0)</f>
        <v>0</v>
      </c>
      <c r="BI210" s="219">
        <f>IF(N210="nulová",J210,0)</f>
        <v>0</v>
      </c>
      <c r="BJ210" s="20" t="s">
        <v>81</v>
      </c>
      <c r="BK210" s="219">
        <f>ROUND(I210*H210,2)</f>
        <v>0</v>
      </c>
      <c r="BL210" s="20" t="s">
        <v>129</v>
      </c>
      <c r="BM210" s="218" t="s">
        <v>297</v>
      </c>
    </row>
    <row r="211" s="2" customFormat="1">
      <c r="A211" s="41"/>
      <c r="B211" s="42"/>
      <c r="C211" s="43"/>
      <c r="D211" s="220" t="s">
        <v>131</v>
      </c>
      <c r="E211" s="43"/>
      <c r="F211" s="221" t="s">
        <v>298</v>
      </c>
      <c r="G211" s="43"/>
      <c r="H211" s="43"/>
      <c r="I211" s="222"/>
      <c r="J211" s="43"/>
      <c r="K211" s="43"/>
      <c r="L211" s="47"/>
      <c r="M211" s="223"/>
      <c r="N211" s="224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131</v>
      </c>
      <c r="AU211" s="20" t="s">
        <v>83</v>
      </c>
    </row>
    <row r="212" s="2" customFormat="1">
      <c r="A212" s="41"/>
      <c r="B212" s="42"/>
      <c r="C212" s="43"/>
      <c r="D212" s="225" t="s">
        <v>133</v>
      </c>
      <c r="E212" s="43"/>
      <c r="F212" s="226" t="s">
        <v>299</v>
      </c>
      <c r="G212" s="43"/>
      <c r="H212" s="43"/>
      <c r="I212" s="222"/>
      <c r="J212" s="43"/>
      <c r="K212" s="43"/>
      <c r="L212" s="47"/>
      <c r="M212" s="223"/>
      <c r="N212" s="224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133</v>
      </c>
      <c r="AU212" s="20" t="s">
        <v>83</v>
      </c>
    </row>
    <row r="213" s="13" customFormat="1">
      <c r="A213" s="13"/>
      <c r="B213" s="227"/>
      <c r="C213" s="228"/>
      <c r="D213" s="220" t="s">
        <v>135</v>
      </c>
      <c r="E213" s="229" t="s">
        <v>28</v>
      </c>
      <c r="F213" s="230" t="s">
        <v>263</v>
      </c>
      <c r="G213" s="228"/>
      <c r="H213" s="231">
        <v>125.62000000000001</v>
      </c>
      <c r="I213" s="232"/>
      <c r="J213" s="228"/>
      <c r="K213" s="228"/>
      <c r="L213" s="233"/>
      <c r="M213" s="234"/>
      <c r="N213" s="235"/>
      <c r="O213" s="235"/>
      <c r="P213" s="235"/>
      <c r="Q213" s="235"/>
      <c r="R213" s="235"/>
      <c r="S213" s="235"/>
      <c r="T213" s="23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7" t="s">
        <v>135</v>
      </c>
      <c r="AU213" s="237" t="s">
        <v>83</v>
      </c>
      <c r="AV213" s="13" t="s">
        <v>83</v>
      </c>
      <c r="AW213" s="13" t="s">
        <v>35</v>
      </c>
      <c r="AX213" s="13" t="s">
        <v>73</v>
      </c>
      <c r="AY213" s="237" t="s">
        <v>122</v>
      </c>
    </row>
    <row r="214" s="14" customFormat="1">
      <c r="A214" s="14"/>
      <c r="B214" s="238"/>
      <c r="C214" s="239"/>
      <c r="D214" s="220" t="s">
        <v>135</v>
      </c>
      <c r="E214" s="240" t="s">
        <v>28</v>
      </c>
      <c r="F214" s="241" t="s">
        <v>144</v>
      </c>
      <c r="G214" s="239"/>
      <c r="H214" s="242">
        <v>125.62000000000001</v>
      </c>
      <c r="I214" s="243"/>
      <c r="J214" s="239"/>
      <c r="K214" s="239"/>
      <c r="L214" s="244"/>
      <c r="M214" s="245"/>
      <c r="N214" s="246"/>
      <c r="O214" s="246"/>
      <c r="P214" s="246"/>
      <c r="Q214" s="246"/>
      <c r="R214" s="246"/>
      <c r="S214" s="246"/>
      <c r="T214" s="24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8" t="s">
        <v>135</v>
      </c>
      <c r="AU214" s="248" t="s">
        <v>83</v>
      </c>
      <c r="AV214" s="14" t="s">
        <v>129</v>
      </c>
      <c r="AW214" s="14" t="s">
        <v>35</v>
      </c>
      <c r="AX214" s="14" t="s">
        <v>81</v>
      </c>
      <c r="AY214" s="248" t="s">
        <v>122</v>
      </c>
    </row>
    <row r="215" s="2" customFormat="1" ht="33" customHeight="1">
      <c r="A215" s="41"/>
      <c r="B215" s="42"/>
      <c r="C215" s="207" t="s">
        <v>300</v>
      </c>
      <c r="D215" s="207" t="s">
        <v>124</v>
      </c>
      <c r="E215" s="208" t="s">
        <v>301</v>
      </c>
      <c r="F215" s="209" t="s">
        <v>302</v>
      </c>
      <c r="G215" s="210" t="s">
        <v>259</v>
      </c>
      <c r="H215" s="211">
        <v>125.62000000000001</v>
      </c>
      <c r="I215" s="212"/>
      <c r="J215" s="213">
        <f>ROUND(I215*H215,2)</f>
        <v>0</v>
      </c>
      <c r="K215" s="209" t="s">
        <v>128</v>
      </c>
      <c r="L215" s="47"/>
      <c r="M215" s="214" t="s">
        <v>28</v>
      </c>
      <c r="N215" s="215" t="s">
        <v>44</v>
      </c>
      <c r="O215" s="87"/>
      <c r="P215" s="216">
        <f>O215*H215</f>
        <v>0</v>
      </c>
      <c r="Q215" s="216">
        <v>0</v>
      </c>
      <c r="R215" s="216">
        <f>Q215*H215</f>
        <v>0</v>
      </c>
      <c r="S215" s="216">
        <v>0</v>
      </c>
      <c r="T215" s="21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8" t="s">
        <v>129</v>
      </c>
      <c r="AT215" s="218" t="s">
        <v>124</v>
      </c>
      <c r="AU215" s="218" t="s">
        <v>83</v>
      </c>
      <c r="AY215" s="20" t="s">
        <v>122</v>
      </c>
      <c r="BE215" s="219">
        <f>IF(N215="základní",J215,0)</f>
        <v>0</v>
      </c>
      <c r="BF215" s="219">
        <f>IF(N215="snížená",J215,0)</f>
        <v>0</v>
      </c>
      <c r="BG215" s="219">
        <f>IF(N215="zákl. přenesená",J215,0)</f>
        <v>0</v>
      </c>
      <c r="BH215" s="219">
        <f>IF(N215="sníž. přenesená",J215,0)</f>
        <v>0</v>
      </c>
      <c r="BI215" s="219">
        <f>IF(N215="nulová",J215,0)</f>
        <v>0</v>
      </c>
      <c r="BJ215" s="20" t="s">
        <v>81</v>
      </c>
      <c r="BK215" s="219">
        <f>ROUND(I215*H215,2)</f>
        <v>0</v>
      </c>
      <c r="BL215" s="20" t="s">
        <v>129</v>
      </c>
      <c r="BM215" s="218" t="s">
        <v>303</v>
      </c>
    </row>
    <row r="216" s="2" customFormat="1">
      <c r="A216" s="41"/>
      <c r="B216" s="42"/>
      <c r="C216" s="43"/>
      <c r="D216" s="220" t="s">
        <v>131</v>
      </c>
      <c r="E216" s="43"/>
      <c r="F216" s="221" t="s">
        <v>304</v>
      </c>
      <c r="G216" s="43"/>
      <c r="H216" s="43"/>
      <c r="I216" s="222"/>
      <c r="J216" s="43"/>
      <c r="K216" s="43"/>
      <c r="L216" s="47"/>
      <c r="M216" s="223"/>
      <c r="N216" s="224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131</v>
      </c>
      <c r="AU216" s="20" t="s">
        <v>83</v>
      </c>
    </row>
    <row r="217" s="2" customFormat="1">
      <c r="A217" s="41"/>
      <c r="B217" s="42"/>
      <c r="C217" s="43"/>
      <c r="D217" s="225" t="s">
        <v>133</v>
      </c>
      <c r="E217" s="43"/>
      <c r="F217" s="226" t="s">
        <v>305</v>
      </c>
      <c r="G217" s="43"/>
      <c r="H217" s="43"/>
      <c r="I217" s="222"/>
      <c r="J217" s="43"/>
      <c r="K217" s="43"/>
      <c r="L217" s="47"/>
      <c r="M217" s="223"/>
      <c r="N217" s="224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133</v>
      </c>
      <c r="AU217" s="20" t="s">
        <v>83</v>
      </c>
    </row>
    <row r="218" s="13" customFormat="1">
      <c r="A218" s="13"/>
      <c r="B218" s="227"/>
      <c r="C218" s="228"/>
      <c r="D218" s="220" t="s">
        <v>135</v>
      </c>
      <c r="E218" s="229" t="s">
        <v>28</v>
      </c>
      <c r="F218" s="230" t="s">
        <v>263</v>
      </c>
      <c r="G218" s="228"/>
      <c r="H218" s="231">
        <v>125.62000000000001</v>
      </c>
      <c r="I218" s="232"/>
      <c r="J218" s="228"/>
      <c r="K218" s="228"/>
      <c r="L218" s="233"/>
      <c r="M218" s="234"/>
      <c r="N218" s="235"/>
      <c r="O218" s="235"/>
      <c r="P218" s="235"/>
      <c r="Q218" s="235"/>
      <c r="R218" s="235"/>
      <c r="S218" s="235"/>
      <c r="T218" s="23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7" t="s">
        <v>135</v>
      </c>
      <c r="AU218" s="237" t="s">
        <v>83</v>
      </c>
      <c r="AV218" s="13" t="s">
        <v>83</v>
      </c>
      <c r="AW218" s="13" t="s">
        <v>35</v>
      </c>
      <c r="AX218" s="13" t="s">
        <v>73</v>
      </c>
      <c r="AY218" s="237" t="s">
        <v>122</v>
      </c>
    </row>
    <row r="219" s="14" customFormat="1">
      <c r="A219" s="14"/>
      <c r="B219" s="238"/>
      <c r="C219" s="239"/>
      <c r="D219" s="220" t="s">
        <v>135</v>
      </c>
      <c r="E219" s="240" t="s">
        <v>28</v>
      </c>
      <c r="F219" s="241" t="s">
        <v>144</v>
      </c>
      <c r="G219" s="239"/>
      <c r="H219" s="242">
        <v>125.62000000000001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8" t="s">
        <v>135</v>
      </c>
      <c r="AU219" s="248" t="s">
        <v>83</v>
      </c>
      <c r="AV219" s="14" t="s">
        <v>129</v>
      </c>
      <c r="AW219" s="14" t="s">
        <v>35</v>
      </c>
      <c r="AX219" s="14" t="s">
        <v>81</v>
      </c>
      <c r="AY219" s="248" t="s">
        <v>122</v>
      </c>
    </row>
    <row r="220" s="2" customFormat="1" ht="16.5" customHeight="1">
      <c r="A220" s="41"/>
      <c r="B220" s="42"/>
      <c r="C220" s="207" t="s">
        <v>306</v>
      </c>
      <c r="D220" s="207" t="s">
        <v>124</v>
      </c>
      <c r="E220" s="208" t="s">
        <v>307</v>
      </c>
      <c r="F220" s="209" t="s">
        <v>308</v>
      </c>
      <c r="G220" s="210" t="s">
        <v>127</v>
      </c>
      <c r="H220" s="211">
        <v>9.4220000000000006</v>
      </c>
      <c r="I220" s="212"/>
      <c r="J220" s="213">
        <f>ROUND(I220*H220,2)</f>
        <v>0</v>
      </c>
      <c r="K220" s="209" t="s">
        <v>128</v>
      </c>
      <c r="L220" s="47"/>
      <c r="M220" s="214" t="s">
        <v>28</v>
      </c>
      <c r="N220" s="215" t="s">
        <v>44</v>
      </c>
      <c r="O220" s="87"/>
      <c r="P220" s="216">
        <f>O220*H220</f>
        <v>0</v>
      </c>
      <c r="Q220" s="216">
        <v>0</v>
      </c>
      <c r="R220" s="216">
        <f>Q220*H220</f>
        <v>0</v>
      </c>
      <c r="S220" s="216">
        <v>0</v>
      </c>
      <c r="T220" s="217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18" t="s">
        <v>129</v>
      </c>
      <c r="AT220" s="218" t="s">
        <v>124</v>
      </c>
      <c r="AU220" s="218" t="s">
        <v>83</v>
      </c>
      <c r="AY220" s="20" t="s">
        <v>122</v>
      </c>
      <c r="BE220" s="219">
        <f>IF(N220="základní",J220,0)</f>
        <v>0</v>
      </c>
      <c r="BF220" s="219">
        <f>IF(N220="snížená",J220,0)</f>
        <v>0</v>
      </c>
      <c r="BG220" s="219">
        <f>IF(N220="zákl. přenesená",J220,0)</f>
        <v>0</v>
      </c>
      <c r="BH220" s="219">
        <f>IF(N220="sníž. přenesená",J220,0)</f>
        <v>0</v>
      </c>
      <c r="BI220" s="219">
        <f>IF(N220="nulová",J220,0)</f>
        <v>0</v>
      </c>
      <c r="BJ220" s="20" t="s">
        <v>81</v>
      </c>
      <c r="BK220" s="219">
        <f>ROUND(I220*H220,2)</f>
        <v>0</v>
      </c>
      <c r="BL220" s="20" t="s">
        <v>129</v>
      </c>
      <c r="BM220" s="218" t="s">
        <v>309</v>
      </c>
    </row>
    <row r="221" s="2" customFormat="1">
      <c r="A221" s="41"/>
      <c r="B221" s="42"/>
      <c r="C221" s="43"/>
      <c r="D221" s="220" t="s">
        <v>131</v>
      </c>
      <c r="E221" s="43"/>
      <c r="F221" s="221" t="s">
        <v>310</v>
      </c>
      <c r="G221" s="43"/>
      <c r="H221" s="43"/>
      <c r="I221" s="222"/>
      <c r="J221" s="43"/>
      <c r="K221" s="43"/>
      <c r="L221" s="47"/>
      <c r="M221" s="223"/>
      <c r="N221" s="224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131</v>
      </c>
      <c r="AU221" s="20" t="s">
        <v>83</v>
      </c>
    </row>
    <row r="222" s="2" customFormat="1">
      <c r="A222" s="41"/>
      <c r="B222" s="42"/>
      <c r="C222" s="43"/>
      <c r="D222" s="225" t="s">
        <v>133</v>
      </c>
      <c r="E222" s="43"/>
      <c r="F222" s="226" t="s">
        <v>311</v>
      </c>
      <c r="G222" s="43"/>
      <c r="H222" s="43"/>
      <c r="I222" s="222"/>
      <c r="J222" s="43"/>
      <c r="K222" s="43"/>
      <c r="L222" s="47"/>
      <c r="M222" s="223"/>
      <c r="N222" s="224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133</v>
      </c>
      <c r="AU222" s="20" t="s">
        <v>83</v>
      </c>
    </row>
    <row r="223" s="2" customFormat="1">
      <c r="A223" s="41"/>
      <c r="B223" s="42"/>
      <c r="C223" s="43"/>
      <c r="D223" s="220" t="s">
        <v>186</v>
      </c>
      <c r="E223" s="43"/>
      <c r="F223" s="259" t="s">
        <v>312</v>
      </c>
      <c r="G223" s="43"/>
      <c r="H223" s="43"/>
      <c r="I223" s="222"/>
      <c r="J223" s="43"/>
      <c r="K223" s="43"/>
      <c r="L223" s="47"/>
      <c r="M223" s="223"/>
      <c r="N223" s="224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186</v>
      </c>
      <c r="AU223" s="20" t="s">
        <v>83</v>
      </c>
    </row>
    <row r="224" s="13" customFormat="1">
      <c r="A224" s="13"/>
      <c r="B224" s="227"/>
      <c r="C224" s="228"/>
      <c r="D224" s="220" t="s">
        <v>135</v>
      </c>
      <c r="E224" s="229" t="s">
        <v>28</v>
      </c>
      <c r="F224" s="230" t="s">
        <v>313</v>
      </c>
      <c r="G224" s="228"/>
      <c r="H224" s="231">
        <v>9.4220000000000006</v>
      </c>
      <c r="I224" s="232"/>
      <c r="J224" s="228"/>
      <c r="K224" s="228"/>
      <c r="L224" s="233"/>
      <c r="M224" s="234"/>
      <c r="N224" s="235"/>
      <c r="O224" s="235"/>
      <c r="P224" s="235"/>
      <c r="Q224" s="235"/>
      <c r="R224" s="235"/>
      <c r="S224" s="235"/>
      <c r="T224" s="23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7" t="s">
        <v>135</v>
      </c>
      <c r="AU224" s="237" t="s">
        <v>83</v>
      </c>
      <c r="AV224" s="13" t="s">
        <v>83</v>
      </c>
      <c r="AW224" s="13" t="s">
        <v>35</v>
      </c>
      <c r="AX224" s="13" t="s">
        <v>73</v>
      </c>
      <c r="AY224" s="237" t="s">
        <v>122</v>
      </c>
    </row>
    <row r="225" s="14" customFormat="1">
      <c r="A225" s="14"/>
      <c r="B225" s="238"/>
      <c r="C225" s="239"/>
      <c r="D225" s="220" t="s">
        <v>135</v>
      </c>
      <c r="E225" s="240" t="s">
        <v>28</v>
      </c>
      <c r="F225" s="241" t="s">
        <v>144</v>
      </c>
      <c r="G225" s="239"/>
      <c r="H225" s="242">
        <v>9.4220000000000006</v>
      </c>
      <c r="I225" s="243"/>
      <c r="J225" s="239"/>
      <c r="K225" s="239"/>
      <c r="L225" s="244"/>
      <c r="M225" s="245"/>
      <c r="N225" s="246"/>
      <c r="O225" s="246"/>
      <c r="P225" s="246"/>
      <c r="Q225" s="246"/>
      <c r="R225" s="246"/>
      <c r="S225" s="246"/>
      <c r="T225" s="247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8" t="s">
        <v>135</v>
      </c>
      <c r="AU225" s="248" t="s">
        <v>83</v>
      </c>
      <c r="AV225" s="14" t="s">
        <v>129</v>
      </c>
      <c r="AW225" s="14" t="s">
        <v>35</v>
      </c>
      <c r="AX225" s="14" t="s">
        <v>81</v>
      </c>
      <c r="AY225" s="248" t="s">
        <v>122</v>
      </c>
    </row>
    <row r="226" s="12" customFormat="1" ht="22.8" customHeight="1">
      <c r="A226" s="12"/>
      <c r="B226" s="191"/>
      <c r="C226" s="192"/>
      <c r="D226" s="193" t="s">
        <v>72</v>
      </c>
      <c r="E226" s="205" t="s">
        <v>145</v>
      </c>
      <c r="F226" s="205" t="s">
        <v>314</v>
      </c>
      <c r="G226" s="192"/>
      <c r="H226" s="192"/>
      <c r="I226" s="195"/>
      <c r="J226" s="206">
        <f>BK226</f>
        <v>0</v>
      </c>
      <c r="K226" s="192"/>
      <c r="L226" s="197"/>
      <c r="M226" s="198"/>
      <c r="N226" s="199"/>
      <c r="O226" s="199"/>
      <c r="P226" s="200">
        <f>SUM(P227:P254)</f>
        <v>0</v>
      </c>
      <c r="Q226" s="199"/>
      <c r="R226" s="200">
        <f>SUM(R227:R254)</f>
        <v>4.7954980000000003</v>
      </c>
      <c r="S226" s="199"/>
      <c r="T226" s="201">
        <f>SUM(T227:T254)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02" t="s">
        <v>81</v>
      </c>
      <c r="AT226" s="203" t="s">
        <v>72</v>
      </c>
      <c r="AU226" s="203" t="s">
        <v>81</v>
      </c>
      <c r="AY226" s="202" t="s">
        <v>122</v>
      </c>
      <c r="BK226" s="204">
        <f>SUM(BK227:BK254)</f>
        <v>0</v>
      </c>
    </row>
    <row r="227" s="2" customFormat="1" ht="24.15" customHeight="1">
      <c r="A227" s="41"/>
      <c r="B227" s="42"/>
      <c r="C227" s="207" t="s">
        <v>315</v>
      </c>
      <c r="D227" s="207" t="s">
        <v>124</v>
      </c>
      <c r="E227" s="208" t="s">
        <v>316</v>
      </c>
      <c r="F227" s="209" t="s">
        <v>317</v>
      </c>
      <c r="G227" s="210" t="s">
        <v>318</v>
      </c>
      <c r="H227" s="211">
        <v>2.2749999999999999</v>
      </c>
      <c r="I227" s="212"/>
      <c r="J227" s="213">
        <f>ROUND(I227*H227,2)</f>
        <v>0</v>
      </c>
      <c r="K227" s="209" t="s">
        <v>128</v>
      </c>
      <c r="L227" s="47"/>
      <c r="M227" s="214" t="s">
        <v>28</v>
      </c>
      <c r="N227" s="215" t="s">
        <v>44</v>
      </c>
      <c r="O227" s="87"/>
      <c r="P227" s="216">
        <f>O227*H227</f>
        <v>0</v>
      </c>
      <c r="Q227" s="216">
        <v>0.24127000000000001</v>
      </c>
      <c r="R227" s="216">
        <f>Q227*H227</f>
        <v>0.54888925</v>
      </c>
      <c r="S227" s="216">
        <v>0</v>
      </c>
      <c r="T227" s="217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18" t="s">
        <v>129</v>
      </c>
      <c r="AT227" s="218" t="s">
        <v>124</v>
      </c>
      <c r="AU227" s="218" t="s">
        <v>83</v>
      </c>
      <c r="AY227" s="20" t="s">
        <v>122</v>
      </c>
      <c r="BE227" s="219">
        <f>IF(N227="základní",J227,0)</f>
        <v>0</v>
      </c>
      <c r="BF227" s="219">
        <f>IF(N227="snížená",J227,0)</f>
        <v>0</v>
      </c>
      <c r="BG227" s="219">
        <f>IF(N227="zákl. přenesená",J227,0)</f>
        <v>0</v>
      </c>
      <c r="BH227" s="219">
        <f>IF(N227="sníž. přenesená",J227,0)</f>
        <v>0</v>
      </c>
      <c r="BI227" s="219">
        <f>IF(N227="nulová",J227,0)</f>
        <v>0</v>
      </c>
      <c r="BJ227" s="20" t="s">
        <v>81</v>
      </c>
      <c r="BK227" s="219">
        <f>ROUND(I227*H227,2)</f>
        <v>0</v>
      </c>
      <c r="BL227" s="20" t="s">
        <v>129</v>
      </c>
      <c r="BM227" s="218" t="s">
        <v>319</v>
      </c>
    </row>
    <row r="228" s="2" customFormat="1">
      <c r="A228" s="41"/>
      <c r="B228" s="42"/>
      <c r="C228" s="43"/>
      <c r="D228" s="220" t="s">
        <v>131</v>
      </c>
      <c r="E228" s="43"/>
      <c r="F228" s="221" t="s">
        <v>320</v>
      </c>
      <c r="G228" s="43"/>
      <c r="H228" s="43"/>
      <c r="I228" s="222"/>
      <c r="J228" s="43"/>
      <c r="K228" s="43"/>
      <c r="L228" s="47"/>
      <c r="M228" s="223"/>
      <c r="N228" s="224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131</v>
      </c>
      <c r="AU228" s="20" t="s">
        <v>83</v>
      </c>
    </row>
    <row r="229" s="2" customFormat="1">
      <c r="A229" s="41"/>
      <c r="B229" s="42"/>
      <c r="C229" s="43"/>
      <c r="D229" s="225" t="s">
        <v>133</v>
      </c>
      <c r="E229" s="43"/>
      <c r="F229" s="226" t="s">
        <v>321</v>
      </c>
      <c r="G229" s="43"/>
      <c r="H229" s="43"/>
      <c r="I229" s="222"/>
      <c r="J229" s="43"/>
      <c r="K229" s="43"/>
      <c r="L229" s="47"/>
      <c r="M229" s="223"/>
      <c r="N229" s="224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133</v>
      </c>
      <c r="AU229" s="20" t="s">
        <v>83</v>
      </c>
    </row>
    <row r="230" s="13" customFormat="1">
      <c r="A230" s="13"/>
      <c r="B230" s="227"/>
      <c r="C230" s="228"/>
      <c r="D230" s="220" t="s">
        <v>135</v>
      </c>
      <c r="E230" s="229" t="s">
        <v>28</v>
      </c>
      <c r="F230" s="230" t="s">
        <v>322</v>
      </c>
      <c r="G230" s="228"/>
      <c r="H230" s="231">
        <v>2.2749999999999999</v>
      </c>
      <c r="I230" s="232"/>
      <c r="J230" s="228"/>
      <c r="K230" s="228"/>
      <c r="L230" s="233"/>
      <c r="M230" s="234"/>
      <c r="N230" s="235"/>
      <c r="O230" s="235"/>
      <c r="P230" s="235"/>
      <c r="Q230" s="235"/>
      <c r="R230" s="235"/>
      <c r="S230" s="235"/>
      <c r="T230" s="23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7" t="s">
        <v>135</v>
      </c>
      <c r="AU230" s="237" t="s">
        <v>83</v>
      </c>
      <c r="AV230" s="13" t="s">
        <v>83</v>
      </c>
      <c r="AW230" s="13" t="s">
        <v>35</v>
      </c>
      <c r="AX230" s="13" t="s">
        <v>81</v>
      </c>
      <c r="AY230" s="237" t="s">
        <v>122</v>
      </c>
    </row>
    <row r="231" s="2" customFormat="1" ht="24.15" customHeight="1">
      <c r="A231" s="41"/>
      <c r="B231" s="42"/>
      <c r="C231" s="260" t="s">
        <v>323</v>
      </c>
      <c r="D231" s="260" t="s">
        <v>206</v>
      </c>
      <c r="E231" s="261" t="s">
        <v>324</v>
      </c>
      <c r="F231" s="262" t="s">
        <v>325</v>
      </c>
      <c r="G231" s="263" t="s">
        <v>326</v>
      </c>
      <c r="H231" s="264">
        <v>9.1799999999999997</v>
      </c>
      <c r="I231" s="265"/>
      <c r="J231" s="266">
        <f>ROUND(I231*H231,2)</f>
        <v>0</v>
      </c>
      <c r="K231" s="262" t="s">
        <v>128</v>
      </c>
      <c r="L231" s="267"/>
      <c r="M231" s="268" t="s">
        <v>28</v>
      </c>
      <c r="N231" s="269" t="s">
        <v>44</v>
      </c>
      <c r="O231" s="87"/>
      <c r="P231" s="216">
        <f>O231*H231</f>
        <v>0</v>
      </c>
      <c r="Q231" s="216">
        <v>0.026499999999999999</v>
      </c>
      <c r="R231" s="216">
        <f>Q231*H231</f>
        <v>0.24326999999999999</v>
      </c>
      <c r="S231" s="216">
        <v>0</v>
      </c>
      <c r="T231" s="217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18" t="s">
        <v>180</v>
      </c>
      <c r="AT231" s="218" t="s">
        <v>206</v>
      </c>
      <c r="AU231" s="218" t="s">
        <v>83</v>
      </c>
      <c r="AY231" s="20" t="s">
        <v>122</v>
      </c>
      <c r="BE231" s="219">
        <f>IF(N231="základní",J231,0)</f>
        <v>0</v>
      </c>
      <c r="BF231" s="219">
        <f>IF(N231="snížená",J231,0)</f>
        <v>0</v>
      </c>
      <c r="BG231" s="219">
        <f>IF(N231="zákl. přenesená",J231,0)</f>
        <v>0</v>
      </c>
      <c r="BH231" s="219">
        <f>IF(N231="sníž. přenesená",J231,0)</f>
        <v>0</v>
      </c>
      <c r="BI231" s="219">
        <f>IF(N231="nulová",J231,0)</f>
        <v>0</v>
      </c>
      <c r="BJ231" s="20" t="s">
        <v>81</v>
      </c>
      <c r="BK231" s="219">
        <f>ROUND(I231*H231,2)</f>
        <v>0</v>
      </c>
      <c r="BL231" s="20" t="s">
        <v>129</v>
      </c>
      <c r="BM231" s="218" t="s">
        <v>327</v>
      </c>
    </row>
    <row r="232" s="2" customFormat="1">
      <c r="A232" s="41"/>
      <c r="B232" s="42"/>
      <c r="C232" s="43"/>
      <c r="D232" s="220" t="s">
        <v>131</v>
      </c>
      <c r="E232" s="43"/>
      <c r="F232" s="221" t="s">
        <v>325</v>
      </c>
      <c r="G232" s="43"/>
      <c r="H232" s="43"/>
      <c r="I232" s="222"/>
      <c r="J232" s="43"/>
      <c r="K232" s="43"/>
      <c r="L232" s="47"/>
      <c r="M232" s="223"/>
      <c r="N232" s="224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131</v>
      </c>
      <c r="AU232" s="20" t="s">
        <v>83</v>
      </c>
    </row>
    <row r="233" s="13" customFormat="1">
      <c r="A233" s="13"/>
      <c r="B233" s="227"/>
      <c r="C233" s="228"/>
      <c r="D233" s="220" t="s">
        <v>135</v>
      </c>
      <c r="E233" s="229" t="s">
        <v>28</v>
      </c>
      <c r="F233" s="230" t="s">
        <v>191</v>
      </c>
      <c r="G233" s="228"/>
      <c r="H233" s="231">
        <v>9</v>
      </c>
      <c r="I233" s="232"/>
      <c r="J233" s="228"/>
      <c r="K233" s="228"/>
      <c r="L233" s="233"/>
      <c r="M233" s="234"/>
      <c r="N233" s="235"/>
      <c r="O233" s="235"/>
      <c r="P233" s="235"/>
      <c r="Q233" s="235"/>
      <c r="R233" s="235"/>
      <c r="S233" s="235"/>
      <c r="T233" s="23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7" t="s">
        <v>135</v>
      </c>
      <c r="AU233" s="237" t="s">
        <v>83</v>
      </c>
      <c r="AV233" s="13" t="s">
        <v>83</v>
      </c>
      <c r="AW233" s="13" t="s">
        <v>35</v>
      </c>
      <c r="AX233" s="13" t="s">
        <v>81</v>
      </c>
      <c r="AY233" s="237" t="s">
        <v>122</v>
      </c>
    </row>
    <row r="234" s="13" customFormat="1">
      <c r="A234" s="13"/>
      <c r="B234" s="227"/>
      <c r="C234" s="228"/>
      <c r="D234" s="220" t="s">
        <v>135</v>
      </c>
      <c r="E234" s="228"/>
      <c r="F234" s="230" t="s">
        <v>328</v>
      </c>
      <c r="G234" s="228"/>
      <c r="H234" s="231">
        <v>9.1799999999999997</v>
      </c>
      <c r="I234" s="232"/>
      <c r="J234" s="228"/>
      <c r="K234" s="228"/>
      <c r="L234" s="233"/>
      <c r="M234" s="234"/>
      <c r="N234" s="235"/>
      <c r="O234" s="235"/>
      <c r="P234" s="235"/>
      <c r="Q234" s="235"/>
      <c r="R234" s="235"/>
      <c r="S234" s="235"/>
      <c r="T234" s="23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7" t="s">
        <v>135</v>
      </c>
      <c r="AU234" s="237" t="s">
        <v>83</v>
      </c>
      <c r="AV234" s="13" t="s">
        <v>83</v>
      </c>
      <c r="AW234" s="13" t="s">
        <v>4</v>
      </c>
      <c r="AX234" s="13" t="s">
        <v>81</v>
      </c>
      <c r="AY234" s="237" t="s">
        <v>122</v>
      </c>
    </row>
    <row r="235" s="2" customFormat="1" ht="24.15" customHeight="1">
      <c r="A235" s="41"/>
      <c r="B235" s="42"/>
      <c r="C235" s="260" t="s">
        <v>329</v>
      </c>
      <c r="D235" s="260" t="s">
        <v>206</v>
      </c>
      <c r="E235" s="261" t="s">
        <v>330</v>
      </c>
      <c r="F235" s="262" t="s">
        <v>331</v>
      </c>
      <c r="G235" s="263" t="s">
        <v>326</v>
      </c>
      <c r="H235" s="264">
        <v>2.04</v>
      </c>
      <c r="I235" s="265"/>
      <c r="J235" s="266">
        <f>ROUND(I235*H235,2)</f>
        <v>0</v>
      </c>
      <c r="K235" s="262" t="s">
        <v>128</v>
      </c>
      <c r="L235" s="267"/>
      <c r="M235" s="268" t="s">
        <v>28</v>
      </c>
      <c r="N235" s="269" t="s">
        <v>44</v>
      </c>
      <c r="O235" s="87"/>
      <c r="P235" s="216">
        <f>O235*H235</f>
        <v>0</v>
      </c>
      <c r="Q235" s="216">
        <v>0.035000000000000003</v>
      </c>
      <c r="R235" s="216">
        <f>Q235*H235</f>
        <v>0.071400000000000005</v>
      </c>
      <c r="S235" s="216">
        <v>0</v>
      </c>
      <c r="T235" s="217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18" t="s">
        <v>180</v>
      </c>
      <c r="AT235" s="218" t="s">
        <v>206</v>
      </c>
      <c r="AU235" s="218" t="s">
        <v>83</v>
      </c>
      <c r="AY235" s="20" t="s">
        <v>122</v>
      </c>
      <c r="BE235" s="219">
        <f>IF(N235="základní",J235,0)</f>
        <v>0</v>
      </c>
      <c r="BF235" s="219">
        <f>IF(N235="snížená",J235,0)</f>
        <v>0</v>
      </c>
      <c r="BG235" s="219">
        <f>IF(N235="zákl. přenesená",J235,0)</f>
        <v>0</v>
      </c>
      <c r="BH235" s="219">
        <f>IF(N235="sníž. přenesená",J235,0)</f>
        <v>0</v>
      </c>
      <c r="BI235" s="219">
        <f>IF(N235="nulová",J235,0)</f>
        <v>0</v>
      </c>
      <c r="BJ235" s="20" t="s">
        <v>81</v>
      </c>
      <c r="BK235" s="219">
        <f>ROUND(I235*H235,2)</f>
        <v>0</v>
      </c>
      <c r="BL235" s="20" t="s">
        <v>129</v>
      </c>
      <c r="BM235" s="218" t="s">
        <v>332</v>
      </c>
    </row>
    <row r="236" s="2" customFormat="1">
      <c r="A236" s="41"/>
      <c r="B236" s="42"/>
      <c r="C236" s="43"/>
      <c r="D236" s="220" t="s">
        <v>131</v>
      </c>
      <c r="E236" s="43"/>
      <c r="F236" s="221" t="s">
        <v>331</v>
      </c>
      <c r="G236" s="43"/>
      <c r="H236" s="43"/>
      <c r="I236" s="222"/>
      <c r="J236" s="43"/>
      <c r="K236" s="43"/>
      <c r="L236" s="47"/>
      <c r="M236" s="223"/>
      <c r="N236" s="224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131</v>
      </c>
      <c r="AU236" s="20" t="s">
        <v>83</v>
      </c>
    </row>
    <row r="237" s="13" customFormat="1">
      <c r="A237" s="13"/>
      <c r="B237" s="227"/>
      <c r="C237" s="228"/>
      <c r="D237" s="220" t="s">
        <v>135</v>
      </c>
      <c r="E237" s="229" t="s">
        <v>28</v>
      </c>
      <c r="F237" s="230" t="s">
        <v>83</v>
      </c>
      <c r="G237" s="228"/>
      <c r="H237" s="231">
        <v>2</v>
      </c>
      <c r="I237" s="232"/>
      <c r="J237" s="228"/>
      <c r="K237" s="228"/>
      <c r="L237" s="233"/>
      <c r="M237" s="234"/>
      <c r="N237" s="235"/>
      <c r="O237" s="235"/>
      <c r="P237" s="235"/>
      <c r="Q237" s="235"/>
      <c r="R237" s="235"/>
      <c r="S237" s="235"/>
      <c r="T237" s="23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7" t="s">
        <v>135</v>
      </c>
      <c r="AU237" s="237" t="s">
        <v>83</v>
      </c>
      <c r="AV237" s="13" t="s">
        <v>83</v>
      </c>
      <c r="AW237" s="13" t="s">
        <v>35</v>
      </c>
      <c r="AX237" s="13" t="s">
        <v>81</v>
      </c>
      <c r="AY237" s="237" t="s">
        <v>122</v>
      </c>
    </row>
    <row r="238" s="13" customFormat="1">
      <c r="A238" s="13"/>
      <c r="B238" s="227"/>
      <c r="C238" s="228"/>
      <c r="D238" s="220" t="s">
        <v>135</v>
      </c>
      <c r="E238" s="228"/>
      <c r="F238" s="230" t="s">
        <v>333</v>
      </c>
      <c r="G238" s="228"/>
      <c r="H238" s="231">
        <v>2.04</v>
      </c>
      <c r="I238" s="232"/>
      <c r="J238" s="228"/>
      <c r="K238" s="228"/>
      <c r="L238" s="233"/>
      <c r="M238" s="234"/>
      <c r="N238" s="235"/>
      <c r="O238" s="235"/>
      <c r="P238" s="235"/>
      <c r="Q238" s="235"/>
      <c r="R238" s="235"/>
      <c r="S238" s="235"/>
      <c r="T238" s="23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7" t="s">
        <v>135</v>
      </c>
      <c r="AU238" s="237" t="s">
        <v>83</v>
      </c>
      <c r="AV238" s="13" t="s">
        <v>83</v>
      </c>
      <c r="AW238" s="13" t="s">
        <v>4</v>
      </c>
      <c r="AX238" s="13" t="s">
        <v>81</v>
      </c>
      <c r="AY238" s="237" t="s">
        <v>122</v>
      </c>
    </row>
    <row r="239" s="2" customFormat="1" ht="24.15" customHeight="1">
      <c r="A239" s="41"/>
      <c r="B239" s="42"/>
      <c r="C239" s="260" t="s">
        <v>334</v>
      </c>
      <c r="D239" s="260" t="s">
        <v>206</v>
      </c>
      <c r="E239" s="261" t="s">
        <v>335</v>
      </c>
      <c r="F239" s="262" t="s">
        <v>336</v>
      </c>
      <c r="G239" s="263" t="s">
        <v>326</v>
      </c>
      <c r="H239" s="264">
        <v>2.04</v>
      </c>
      <c r="I239" s="265"/>
      <c r="J239" s="266">
        <f>ROUND(I239*H239,2)</f>
        <v>0</v>
      </c>
      <c r="K239" s="262" t="s">
        <v>128</v>
      </c>
      <c r="L239" s="267"/>
      <c r="M239" s="268" t="s">
        <v>28</v>
      </c>
      <c r="N239" s="269" t="s">
        <v>44</v>
      </c>
      <c r="O239" s="87"/>
      <c r="P239" s="216">
        <f>O239*H239</f>
        <v>0</v>
      </c>
      <c r="Q239" s="216">
        <v>0.061499999999999999</v>
      </c>
      <c r="R239" s="216">
        <f>Q239*H239</f>
        <v>0.12545999999999999</v>
      </c>
      <c r="S239" s="216">
        <v>0</v>
      </c>
      <c r="T239" s="217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8" t="s">
        <v>180</v>
      </c>
      <c r="AT239" s="218" t="s">
        <v>206</v>
      </c>
      <c r="AU239" s="218" t="s">
        <v>83</v>
      </c>
      <c r="AY239" s="20" t="s">
        <v>122</v>
      </c>
      <c r="BE239" s="219">
        <f>IF(N239="základní",J239,0)</f>
        <v>0</v>
      </c>
      <c r="BF239" s="219">
        <f>IF(N239="snížená",J239,0)</f>
        <v>0</v>
      </c>
      <c r="BG239" s="219">
        <f>IF(N239="zákl. přenesená",J239,0)</f>
        <v>0</v>
      </c>
      <c r="BH239" s="219">
        <f>IF(N239="sníž. přenesená",J239,0)</f>
        <v>0</v>
      </c>
      <c r="BI239" s="219">
        <f>IF(N239="nulová",J239,0)</f>
        <v>0</v>
      </c>
      <c r="BJ239" s="20" t="s">
        <v>81</v>
      </c>
      <c r="BK239" s="219">
        <f>ROUND(I239*H239,2)</f>
        <v>0</v>
      </c>
      <c r="BL239" s="20" t="s">
        <v>129</v>
      </c>
      <c r="BM239" s="218" t="s">
        <v>337</v>
      </c>
    </row>
    <row r="240" s="2" customFormat="1">
      <c r="A240" s="41"/>
      <c r="B240" s="42"/>
      <c r="C240" s="43"/>
      <c r="D240" s="220" t="s">
        <v>131</v>
      </c>
      <c r="E240" s="43"/>
      <c r="F240" s="221" t="s">
        <v>336</v>
      </c>
      <c r="G240" s="43"/>
      <c r="H240" s="43"/>
      <c r="I240" s="222"/>
      <c r="J240" s="43"/>
      <c r="K240" s="43"/>
      <c r="L240" s="47"/>
      <c r="M240" s="223"/>
      <c r="N240" s="224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131</v>
      </c>
      <c r="AU240" s="20" t="s">
        <v>83</v>
      </c>
    </row>
    <row r="241" s="13" customFormat="1">
      <c r="A241" s="13"/>
      <c r="B241" s="227"/>
      <c r="C241" s="228"/>
      <c r="D241" s="220" t="s">
        <v>135</v>
      </c>
      <c r="E241" s="229" t="s">
        <v>28</v>
      </c>
      <c r="F241" s="230" t="s">
        <v>83</v>
      </c>
      <c r="G241" s="228"/>
      <c r="H241" s="231">
        <v>2</v>
      </c>
      <c r="I241" s="232"/>
      <c r="J241" s="228"/>
      <c r="K241" s="228"/>
      <c r="L241" s="233"/>
      <c r="M241" s="234"/>
      <c r="N241" s="235"/>
      <c r="O241" s="235"/>
      <c r="P241" s="235"/>
      <c r="Q241" s="235"/>
      <c r="R241" s="235"/>
      <c r="S241" s="235"/>
      <c r="T241" s="23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7" t="s">
        <v>135</v>
      </c>
      <c r="AU241" s="237" t="s">
        <v>83</v>
      </c>
      <c r="AV241" s="13" t="s">
        <v>83</v>
      </c>
      <c r="AW241" s="13" t="s">
        <v>35</v>
      </c>
      <c r="AX241" s="13" t="s">
        <v>81</v>
      </c>
      <c r="AY241" s="237" t="s">
        <v>122</v>
      </c>
    </row>
    <row r="242" s="13" customFormat="1">
      <c r="A242" s="13"/>
      <c r="B242" s="227"/>
      <c r="C242" s="228"/>
      <c r="D242" s="220" t="s">
        <v>135</v>
      </c>
      <c r="E242" s="228"/>
      <c r="F242" s="230" t="s">
        <v>333</v>
      </c>
      <c r="G242" s="228"/>
      <c r="H242" s="231">
        <v>2.04</v>
      </c>
      <c r="I242" s="232"/>
      <c r="J242" s="228"/>
      <c r="K242" s="228"/>
      <c r="L242" s="233"/>
      <c r="M242" s="234"/>
      <c r="N242" s="235"/>
      <c r="O242" s="235"/>
      <c r="P242" s="235"/>
      <c r="Q242" s="235"/>
      <c r="R242" s="235"/>
      <c r="S242" s="235"/>
      <c r="T242" s="23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7" t="s">
        <v>135</v>
      </c>
      <c r="AU242" s="237" t="s">
        <v>83</v>
      </c>
      <c r="AV242" s="13" t="s">
        <v>83</v>
      </c>
      <c r="AW242" s="13" t="s">
        <v>4</v>
      </c>
      <c r="AX242" s="13" t="s">
        <v>81</v>
      </c>
      <c r="AY242" s="237" t="s">
        <v>122</v>
      </c>
    </row>
    <row r="243" s="2" customFormat="1" ht="24.15" customHeight="1">
      <c r="A243" s="41"/>
      <c r="B243" s="42"/>
      <c r="C243" s="207" t="s">
        <v>338</v>
      </c>
      <c r="D243" s="207" t="s">
        <v>124</v>
      </c>
      <c r="E243" s="208" t="s">
        <v>339</v>
      </c>
      <c r="F243" s="209" t="s">
        <v>340</v>
      </c>
      <c r="G243" s="210" t="s">
        <v>318</v>
      </c>
      <c r="H243" s="211">
        <v>4.375</v>
      </c>
      <c r="I243" s="212"/>
      <c r="J243" s="213">
        <f>ROUND(I243*H243,2)</f>
        <v>0</v>
      </c>
      <c r="K243" s="209" t="s">
        <v>128</v>
      </c>
      <c r="L243" s="47"/>
      <c r="M243" s="214" t="s">
        <v>28</v>
      </c>
      <c r="N243" s="215" t="s">
        <v>44</v>
      </c>
      <c r="O243" s="87"/>
      <c r="P243" s="216">
        <f>O243*H243</f>
        <v>0</v>
      </c>
      <c r="Q243" s="216">
        <v>0.29757</v>
      </c>
      <c r="R243" s="216">
        <f>Q243*H243</f>
        <v>1.3018687499999999</v>
      </c>
      <c r="S243" s="216">
        <v>0</v>
      </c>
      <c r="T243" s="217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18" t="s">
        <v>129</v>
      </c>
      <c r="AT243" s="218" t="s">
        <v>124</v>
      </c>
      <c r="AU243" s="218" t="s">
        <v>83</v>
      </c>
      <c r="AY243" s="20" t="s">
        <v>122</v>
      </c>
      <c r="BE243" s="219">
        <f>IF(N243="základní",J243,0)</f>
        <v>0</v>
      </c>
      <c r="BF243" s="219">
        <f>IF(N243="snížená",J243,0)</f>
        <v>0</v>
      </c>
      <c r="BG243" s="219">
        <f>IF(N243="zákl. přenesená",J243,0)</f>
        <v>0</v>
      </c>
      <c r="BH243" s="219">
        <f>IF(N243="sníž. přenesená",J243,0)</f>
        <v>0</v>
      </c>
      <c r="BI243" s="219">
        <f>IF(N243="nulová",J243,0)</f>
        <v>0</v>
      </c>
      <c r="BJ243" s="20" t="s">
        <v>81</v>
      </c>
      <c r="BK243" s="219">
        <f>ROUND(I243*H243,2)</f>
        <v>0</v>
      </c>
      <c r="BL243" s="20" t="s">
        <v>129</v>
      </c>
      <c r="BM243" s="218" t="s">
        <v>341</v>
      </c>
    </row>
    <row r="244" s="2" customFormat="1">
      <c r="A244" s="41"/>
      <c r="B244" s="42"/>
      <c r="C244" s="43"/>
      <c r="D244" s="220" t="s">
        <v>131</v>
      </c>
      <c r="E244" s="43"/>
      <c r="F244" s="221" t="s">
        <v>342</v>
      </c>
      <c r="G244" s="43"/>
      <c r="H244" s="43"/>
      <c r="I244" s="222"/>
      <c r="J244" s="43"/>
      <c r="K244" s="43"/>
      <c r="L244" s="47"/>
      <c r="M244" s="223"/>
      <c r="N244" s="224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131</v>
      </c>
      <c r="AU244" s="20" t="s">
        <v>83</v>
      </c>
    </row>
    <row r="245" s="2" customFormat="1">
      <c r="A245" s="41"/>
      <c r="B245" s="42"/>
      <c r="C245" s="43"/>
      <c r="D245" s="225" t="s">
        <v>133</v>
      </c>
      <c r="E245" s="43"/>
      <c r="F245" s="226" t="s">
        <v>343</v>
      </c>
      <c r="G245" s="43"/>
      <c r="H245" s="43"/>
      <c r="I245" s="222"/>
      <c r="J245" s="43"/>
      <c r="K245" s="43"/>
      <c r="L245" s="47"/>
      <c r="M245" s="223"/>
      <c r="N245" s="224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133</v>
      </c>
      <c r="AU245" s="20" t="s">
        <v>83</v>
      </c>
    </row>
    <row r="246" s="13" customFormat="1">
      <c r="A246" s="13"/>
      <c r="B246" s="227"/>
      <c r="C246" s="228"/>
      <c r="D246" s="220" t="s">
        <v>135</v>
      </c>
      <c r="E246" s="229" t="s">
        <v>28</v>
      </c>
      <c r="F246" s="230" t="s">
        <v>344</v>
      </c>
      <c r="G246" s="228"/>
      <c r="H246" s="231">
        <v>4.375</v>
      </c>
      <c r="I246" s="232"/>
      <c r="J246" s="228"/>
      <c r="K246" s="228"/>
      <c r="L246" s="233"/>
      <c r="M246" s="234"/>
      <c r="N246" s="235"/>
      <c r="O246" s="235"/>
      <c r="P246" s="235"/>
      <c r="Q246" s="235"/>
      <c r="R246" s="235"/>
      <c r="S246" s="235"/>
      <c r="T246" s="23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7" t="s">
        <v>135</v>
      </c>
      <c r="AU246" s="237" t="s">
        <v>83</v>
      </c>
      <c r="AV246" s="13" t="s">
        <v>83</v>
      </c>
      <c r="AW246" s="13" t="s">
        <v>35</v>
      </c>
      <c r="AX246" s="13" t="s">
        <v>81</v>
      </c>
      <c r="AY246" s="237" t="s">
        <v>122</v>
      </c>
    </row>
    <row r="247" s="2" customFormat="1" ht="24.15" customHeight="1">
      <c r="A247" s="41"/>
      <c r="B247" s="42"/>
      <c r="C247" s="260" t="s">
        <v>345</v>
      </c>
      <c r="D247" s="260" t="s">
        <v>206</v>
      </c>
      <c r="E247" s="261" t="s">
        <v>346</v>
      </c>
      <c r="F247" s="262" t="s">
        <v>347</v>
      </c>
      <c r="G247" s="263" t="s">
        <v>326</v>
      </c>
      <c r="H247" s="264">
        <v>2.04</v>
      </c>
      <c r="I247" s="265"/>
      <c r="J247" s="266">
        <f>ROUND(I247*H247,2)</f>
        <v>0</v>
      </c>
      <c r="K247" s="262" t="s">
        <v>128</v>
      </c>
      <c r="L247" s="267"/>
      <c r="M247" s="268" t="s">
        <v>28</v>
      </c>
      <c r="N247" s="269" t="s">
        <v>44</v>
      </c>
      <c r="O247" s="87"/>
      <c r="P247" s="216">
        <f>O247*H247</f>
        <v>0</v>
      </c>
      <c r="Q247" s="216">
        <v>0.071999999999999995</v>
      </c>
      <c r="R247" s="216">
        <f>Q247*H247</f>
        <v>0.14687999999999998</v>
      </c>
      <c r="S247" s="216">
        <v>0</v>
      </c>
      <c r="T247" s="21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8" t="s">
        <v>180</v>
      </c>
      <c r="AT247" s="218" t="s">
        <v>206</v>
      </c>
      <c r="AU247" s="218" t="s">
        <v>83</v>
      </c>
      <c r="AY247" s="20" t="s">
        <v>122</v>
      </c>
      <c r="BE247" s="219">
        <f>IF(N247="základní",J247,0)</f>
        <v>0</v>
      </c>
      <c r="BF247" s="219">
        <f>IF(N247="snížená",J247,0)</f>
        <v>0</v>
      </c>
      <c r="BG247" s="219">
        <f>IF(N247="zákl. přenesená",J247,0)</f>
        <v>0</v>
      </c>
      <c r="BH247" s="219">
        <f>IF(N247="sníž. přenesená",J247,0)</f>
        <v>0</v>
      </c>
      <c r="BI247" s="219">
        <f>IF(N247="nulová",J247,0)</f>
        <v>0</v>
      </c>
      <c r="BJ247" s="20" t="s">
        <v>81</v>
      </c>
      <c r="BK247" s="219">
        <f>ROUND(I247*H247,2)</f>
        <v>0</v>
      </c>
      <c r="BL247" s="20" t="s">
        <v>129</v>
      </c>
      <c r="BM247" s="218" t="s">
        <v>348</v>
      </c>
    </row>
    <row r="248" s="2" customFormat="1">
      <c r="A248" s="41"/>
      <c r="B248" s="42"/>
      <c r="C248" s="43"/>
      <c r="D248" s="220" t="s">
        <v>131</v>
      </c>
      <c r="E248" s="43"/>
      <c r="F248" s="221" t="s">
        <v>347</v>
      </c>
      <c r="G248" s="43"/>
      <c r="H248" s="43"/>
      <c r="I248" s="222"/>
      <c r="J248" s="43"/>
      <c r="K248" s="43"/>
      <c r="L248" s="47"/>
      <c r="M248" s="223"/>
      <c r="N248" s="224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131</v>
      </c>
      <c r="AU248" s="20" t="s">
        <v>83</v>
      </c>
    </row>
    <row r="249" s="13" customFormat="1">
      <c r="A249" s="13"/>
      <c r="B249" s="227"/>
      <c r="C249" s="228"/>
      <c r="D249" s="220" t="s">
        <v>135</v>
      </c>
      <c r="E249" s="229" t="s">
        <v>28</v>
      </c>
      <c r="F249" s="230" t="s">
        <v>83</v>
      </c>
      <c r="G249" s="228"/>
      <c r="H249" s="231">
        <v>2</v>
      </c>
      <c r="I249" s="232"/>
      <c r="J249" s="228"/>
      <c r="K249" s="228"/>
      <c r="L249" s="233"/>
      <c r="M249" s="234"/>
      <c r="N249" s="235"/>
      <c r="O249" s="235"/>
      <c r="P249" s="235"/>
      <c r="Q249" s="235"/>
      <c r="R249" s="235"/>
      <c r="S249" s="235"/>
      <c r="T249" s="23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7" t="s">
        <v>135</v>
      </c>
      <c r="AU249" s="237" t="s">
        <v>83</v>
      </c>
      <c r="AV249" s="13" t="s">
        <v>83</v>
      </c>
      <c r="AW249" s="13" t="s">
        <v>35</v>
      </c>
      <c r="AX249" s="13" t="s">
        <v>81</v>
      </c>
      <c r="AY249" s="237" t="s">
        <v>122</v>
      </c>
    </row>
    <row r="250" s="13" customFormat="1">
      <c r="A250" s="13"/>
      <c r="B250" s="227"/>
      <c r="C250" s="228"/>
      <c r="D250" s="220" t="s">
        <v>135</v>
      </c>
      <c r="E250" s="228"/>
      <c r="F250" s="230" t="s">
        <v>333</v>
      </c>
      <c r="G250" s="228"/>
      <c r="H250" s="231">
        <v>2.04</v>
      </c>
      <c r="I250" s="232"/>
      <c r="J250" s="228"/>
      <c r="K250" s="228"/>
      <c r="L250" s="233"/>
      <c r="M250" s="234"/>
      <c r="N250" s="235"/>
      <c r="O250" s="235"/>
      <c r="P250" s="235"/>
      <c r="Q250" s="235"/>
      <c r="R250" s="235"/>
      <c r="S250" s="235"/>
      <c r="T250" s="23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7" t="s">
        <v>135</v>
      </c>
      <c r="AU250" s="237" t="s">
        <v>83</v>
      </c>
      <c r="AV250" s="13" t="s">
        <v>83</v>
      </c>
      <c r="AW250" s="13" t="s">
        <v>4</v>
      </c>
      <c r="AX250" s="13" t="s">
        <v>81</v>
      </c>
      <c r="AY250" s="237" t="s">
        <v>122</v>
      </c>
    </row>
    <row r="251" s="2" customFormat="1" ht="24.15" customHeight="1">
      <c r="A251" s="41"/>
      <c r="B251" s="42"/>
      <c r="C251" s="260" t="s">
        <v>349</v>
      </c>
      <c r="D251" s="260" t="s">
        <v>206</v>
      </c>
      <c r="E251" s="261" t="s">
        <v>350</v>
      </c>
      <c r="F251" s="262" t="s">
        <v>351</v>
      </c>
      <c r="G251" s="263" t="s">
        <v>326</v>
      </c>
      <c r="H251" s="264">
        <v>23.460000000000001</v>
      </c>
      <c r="I251" s="265"/>
      <c r="J251" s="266">
        <f>ROUND(I251*H251,2)</f>
        <v>0</v>
      </c>
      <c r="K251" s="262" t="s">
        <v>128</v>
      </c>
      <c r="L251" s="267"/>
      <c r="M251" s="268" t="s">
        <v>28</v>
      </c>
      <c r="N251" s="269" t="s">
        <v>44</v>
      </c>
      <c r="O251" s="87"/>
      <c r="P251" s="216">
        <f>O251*H251</f>
        <v>0</v>
      </c>
      <c r="Q251" s="216">
        <v>0.10050000000000001</v>
      </c>
      <c r="R251" s="216">
        <f>Q251*H251</f>
        <v>2.3577300000000001</v>
      </c>
      <c r="S251" s="216">
        <v>0</v>
      </c>
      <c r="T251" s="21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8" t="s">
        <v>180</v>
      </c>
      <c r="AT251" s="218" t="s">
        <v>206</v>
      </c>
      <c r="AU251" s="218" t="s">
        <v>83</v>
      </c>
      <c r="AY251" s="20" t="s">
        <v>122</v>
      </c>
      <c r="BE251" s="219">
        <f>IF(N251="základní",J251,0)</f>
        <v>0</v>
      </c>
      <c r="BF251" s="219">
        <f>IF(N251="snížená",J251,0)</f>
        <v>0</v>
      </c>
      <c r="BG251" s="219">
        <f>IF(N251="zákl. přenesená",J251,0)</f>
        <v>0</v>
      </c>
      <c r="BH251" s="219">
        <f>IF(N251="sníž. přenesená",J251,0)</f>
        <v>0</v>
      </c>
      <c r="BI251" s="219">
        <f>IF(N251="nulová",J251,0)</f>
        <v>0</v>
      </c>
      <c r="BJ251" s="20" t="s">
        <v>81</v>
      </c>
      <c r="BK251" s="219">
        <f>ROUND(I251*H251,2)</f>
        <v>0</v>
      </c>
      <c r="BL251" s="20" t="s">
        <v>129</v>
      </c>
      <c r="BM251" s="218" t="s">
        <v>352</v>
      </c>
    </row>
    <row r="252" s="2" customFormat="1">
      <c r="A252" s="41"/>
      <c r="B252" s="42"/>
      <c r="C252" s="43"/>
      <c r="D252" s="220" t="s">
        <v>131</v>
      </c>
      <c r="E252" s="43"/>
      <c r="F252" s="221" t="s">
        <v>351</v>
      </c>
      <c r="G252" s="43"/>
      <c r="H252" s="43"/>
      <c r="I252" s="222"/>
      <c r="J252" s="43"/>
      <c r="K252" s="43"/>
      <c r="L252" s="47"/>
      <c r="M252" s="223"/>
      <c r="N252" s="224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131</v>
      </c>
      <c r="AU252" s="20" t="s">
        <v>83</v>
      </c>
    </row>
    <row r="253" s="13" customFormat="1">
      <c r="A253" s="13"/>
      <c r="B253" s="227"/>
      <c r="C253" s="228"/>
      <c r="D253" s="220" t="s">
        <v>135</v>
      </c>
      <c r="E253" s="229" t="s">
        <v>28</v>
      </c>
      <c r="F253" s="230" t="s">
        <v>287</v>
      </c>
      <c r="G253" s="228"/>
      <c r="H253" s="231">
        <v>23</v>
      </c>
      <c r="I253" s="232"/>
      <c r="J253" s="228"/>
      <c r="K253" s="228"/>
      <c r="L253" s="233"/>
      <c r="M253" s="234"/>
      <c r="N253" s="235"/>
      <c r="O253" s="235"/>
      <c r="P253" s="235"/>
      <c r="Q253" s="235"/>
      <c r="R253" s="235"/>
      <c r="S253" s="235"/>
      <c r="T253" s="23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7" t="s">
        <v>135</v>
      </c>
      <c r="AU253" s="237" t="s">
        <v>83</v>
      </c>
      <c r="AV253" s="13" t="s">
        <v>83</v>
      </c>
      <c r="AW253" s="13" t="s">
        <v>35</v>
      </c>
      <c r="AX253" s="13" t="s">
        <v>81</v>
      </c>
      <c r="AY253" s="237" t="s">
        <v>122</v>
      </c>
    </row>
    <row r="254" s="13" customFormat="1">
      <c r="A254" s="13"/>
      <c r="B254" s="227"/>
      <c r="C254" s="228"/>
      <c r="D254" s="220" t="s">
        <v>135</v>
      </c>
      <c r="E254" s="228"/>
      <c r="F254" s="230" t="s">
        <v>353</v>
      </c>
      <c r="G254" s="228"/>
      <c r="H254" s="231">
        <v>23.460000000000001</v>
      </c>
      <c r="I254" s="232"/>
      <c r="J254" s="228"/>
      <c r="K254" s="228"/>
      <c r="L254" s="233"/>
      <c r="M254" s="234"/>
      <c r="N254" s="235"/>
      <c r="O254" s="235"/>
      <c r="P254" s="235"/>
      <c r="Q254" s="235"/>
      <c r="R254" s="235"/>
      <c r="S254" s="235"/>
      <c r="T254" s="23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7" t="s">
        <v>135</v>
      </c>
      <c r="AU254" s="237" t="s">
        <v>83</v>
      </c>
      <c r="AV254" s="13" t="s">
        <v>83</v>
      </c>
      <c r="AW254" s="13" t="s">
        <v>4</v>
      </c>
      <c r="AX254" s="13" t="s">
        <v>81</v>
      </c>
      <c r="AY254" s="237" t="s">
        <v>122</v>
      </c>
    </row>
    <row r="255" s="12" customFormat="1" ht="22.8" customHeight="1">
      <c r="A255" s="12"/>
      <c r="B255" s="191"/>
      <c r="C255" s="192"/>
      <c r="D255" s="193" t="s">
        <v>72</v>
      </c>
      <c r="E255" s="205" t="s">
        <v>129</v>
      </c>
      <c r="F255" s="205" t="s">
        <v>354</v>
      </c>
      <c r="G255" s="192"/>
      <c r="H255" s="192"/>
      <c r="I255" s="195"/>
      <c r="J255" s="206">
        <f>BK255</f>
        <v>0</v>
      </c>
      <c r="K255" s="192"/>
      <c r="L255" s="197"/>
      <c r="M255" s="198"/>
      <c r="N255" s="199"/>
      <c r="O255" s="199"/>
      <c r="P255" s="200">
        <f>SUM(P256:P265)</f>
        <v>0</v>
      </c>
      <c r="Q255" s="199"/>
      <c r="R255" s="200">
        <f>SUM(R256:R265)</f>
        <v>0</v>
      </c>
      <c r="S255" s="199"/>
      <c r="T255" s="201">
        <f>SUM(T256:T265)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2" t="s">
        <v>81</v>
      </c>
      <c r="AT255" s="203" t="s">
        <v>72</v>
      </c>
      <c r="AU255" s="203" t="s">
        <v>81</v>
      </c>
      <c r="AY255" s="202" t="s">
        <v>122</v>
      </c>
      <c r="BK255" s="204">
        <f>SUM(BK256:BK265)</f>
        <v>0</v>
      </c>
    </row>
    <row r="256" s="2" customFormat="1" ht="16.5" customHeight="1">
      <c r="A256" s="41"/>
      <c r="B256" s="42"/>
      <c r="C256" s="207" t="s">
        <v>355</v>
      </c>
      <c r="D256" s="207" t="s">
        <v>124</v>
      </c>
      <c r="E256" s="208" t="s">
        <v>356</v>
      </c>
      <c r="F256" s="209" t="s">
        <v>357</v>
      </c>
      <c r="G256" s="210" t="s">
        <v>127</v>
      </c>
      <c r="H256" s="211">
        <v>1.9279999999999999</v>
      </c>
      <c r="I256" s="212"/>
      <c r="J256" s="213">
        <f>ROUND(I256*H256,2)</f>
        <v>0</v>
      </c>
      <c r="K256" s="209" t="s">
        <v>128</v>
      </c>
      <c r="L256" s="47"/>
      <c r="M256" s="214" t="s">
        <v>28</v>
      </c>
      <c r="N256" s="215" t="s">
        <v>44</v>
      </c>
      <c r="O256" s="87"/>
      <c r="P256" s="216">
        <f>O256*H256</f>
        <v>0</v>
      </c>
      <c r="Q256" s="216">
        <v>0</v>
      </c>
      <c r="R256" s="216">
        <f>Q256*H256</f>
        <v>0</v>
      </c>
      <c r="S256" s="216">
        <v>0</v>
      </c>
      <c r="T256" s="21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8" t="s">
        <v>129</v>
      </c>
      <c r="AT256" s="218" t="s">
        <v>124</v>
      </c>
      <c r="AU256" s="218" t="s">
        <v>83</v>
      </c>
      <c r="AY256" s="20" t="s">
        <v>122</v>
      </c>
      <c r="BE256" s="219">
        <f>IF(N256="základní",J256,0)</f>
        <v>0</v>
      </c>
      <c r="BF256" s="219">
        <f>IF(N256="snížená",J256,0)</f>
        <v>0</v>
      </c>
      <c r="BG256" s="219">
        <f>IF(N256="zákl. přenesená",J256,0)</f>
        <v>0</v>
      </c>
      <c r="BH256" s="219">
        <f>IF(N256="sníž. přenesená",J256,0)</f>
        <v>0</v>
      </c>
      <c r="BI256" s="219">
        <f>IF(N256="nulová",J256,0)</f>
        <v>0</v>
      </c>
      <c r="BJ256" s="20" t="s">
        <v>81</v>
      </c>
      <c r="BK256" s="219">
        <f>ROUND(I256*H256,2)</f>
        <v>0</v>
      </c>
      <c r="BL256" s="20" t="s">
        <v>129</v>
      </c>
      <c r="BM256" s="218" t="s">
        <v>358</v>
      </c>
    </row>
    <row r="257" s="2" customFormat="1">
      <c r="A257" s="41"/>
      <c r="B257" s="42"/>
      <c r="C257" s="43"/>
      <c r="D257" s="220" t="s">
        <v>131</v>
      </c>
      <c r="E257" s="43"/>
      <c r="F257" s="221" t="s">
        <v>359</v>
      </c>
      <c r="G257" s="43"/>
      <c r="H257" s="43"/>
      <c r="I257" s="222"/>
      <c r="J257" s="43"/>
      <c r="K257" s="43"/>
      <c r="L257" s="47"/>
      <c r="M257" s="223"/>
      <c r="N257" s="224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131</v>
      </c>
      <c r="AU257" s="20" t="s">
        <v>83</v>
      </c>
    </row>
    <row r="258" s="2" customFormat="1">
      <c r="A258" s="41"/>
      <c r="B258" s="42"/>
      <c r="C258" s="43"/>
      <c r="D258" s="225" t="s">
        <v>133</v>
      </c>
      <c r="E258" s="43"/>
      <c r="F258" s="226" t="s">
        <v>360</v>
      </c>
      <c r="G258" s="43"/>
      <c r="H258" s="43"/>
      <c r="I258" s="222"/>
      <c r="J258" s="43"/>
      <c r="K258" s="43"/>
      <c r="L258" s="47"/>
      <c r="M258" s="223"/>
      <c r="N258" s="224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133</v>
      </c>
      <c r="AU258" s="20" t="s">
        <v>83</v>
      </c>
    </row>
    <row r="259" s="13" customFormat="1">
      <c r="A259" s="13"/>
      <c r="B259" s="227"/>
      <c r="C259" s="228"/>
      <c r="D259" s="220" t="s">
        <v>135</v>
      </c>
      <c r="E259" s="229" t="s">
        <v>28</v>
      </c>
      <c r="F259" s="230" t="s">
        <v>361</v>
      </c>
      <c r="G259" s="228"/>
      <c r="H259" s="231">
        <v>1.9279999999999999</v>
      </c>
      <c r="I259" s="232"/>
      <c r="J259" s="228"/>
      <c r="K259" s="228"/>
      <c r="L259" s="233"/>
      <c r="M259" s="234"/>
      <c r="N259" s="235"/>
      <c r="O259" s="235"/>
      <c r="P259" s="235"/>
      <c r="Q259" s="235"/>
      <c r="R259" s="235"/>
      <c r="S259" s="235"/>
      <c r="T259" s="23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7" t="s">
        <v>135</v>
      </c>
      <c r="AU259" s="237" t="s">
        <v>83</v>
      </c>
      <c r="AV259" s="13" t="s">
        <v>83</v>
      </c>
      <c r="AW259" s="13" t="s">
        <v>35</v>
      </c>
      <c r="AX259" s="13" t="s">
        <v>73</v>
      </c>
      <c r="AY259" s="237" t="s">
        <v>122</v>
      </c>
    </row>
    <row r="260" s="14" customFormat="1">
      <c r="A260" s="14"/>
      <c r="B260" s="238"/>
      <c r="C260" s="239"/>
      <c r="D260" s="220" t="s">
        <v>135</v>
      </c>
      <c r="E260" s="240" t="s">
        <v>28</v>
      </c>
      <c r="F260" s="241" t="s">
        <v>144</v>
      </c>
      <c r="G260" s="239"/>
      <c r="H260" s="242">
        <v>1.9279999999999999</v>
      </c>
      <c r="I260" s="243"/>
      <c r="J260" s="239"/>
      <c r="K260" s="239"/>
      <c r="L260" s="244"/>
      <c r="M260" s="245"/>
      <c r="N260" s="246"/>
      <c r="O260" s="246"/>
      <c r="P260" s="246"/>
      <c r="Q260" s="246"/>
      <c r="R260" s="246"/>
      <c r="S260" s="246"/>
      <c r="T260" s="247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8" t="s">
        <v>135</v>
      </c>
      <c r="AU260" s="248" t="s">
        <v>83</v>
      </c>
      <c r="AV260" s="14" t="s">
        <v>129</v>
      </c>
      <c r="AW260" s="14" t="s">
        <v>35</v>
      </c>
      <c r="AX260" s="14" t="s">
        <v>81</v>
      </c>
      <c r="AY260" s="248" t="s">
        <v>122</v>
      </c>
    </row>
    <row r="261" s="2" customFormat="1" ht="33" customHeight="1">
      <c r="A261" s="41"/>
      <c r="B261" s="42"/>
      <c r="C261" s="207" t="s">
        <v>362</v>
      </c>
      <c r="D261" s="207" t="s">
        <v>124</v>
      </c>
      <c r="E261" s="208" t="s">
        <v>363</v>
      </c>
      <c r="F261" s="209" t="s">
        <v>364</v>
      </c>
      <c r="G261" s="210" t="s">
        <v>127</v>
      </c>
      <c r="H261" s="211">
        <v>0.17999999999999999</v>
      </c>
      <c r="I261" s="212"/>
      <c r="J261" s="213">
        <f>ROUND(I261*H261,2)</f>
        <v>0</v>
      </c>
      <c r="K261" s="209" t="s">
        <v>128</v>
      </c>
      <c r="L261" s="47"/>
      <c r="M261" s="214" t="s">
        <v>28</v>
      </c>
      <c r="N261" s="215" t="s">
        <v>44</v>
      </c>
      <c r="O261" s="87"/>
      <c r="P261" s="216">
        <f>O261*H261</f>
        <v>0</v>
      </c>
      <c r="Q261" s="216">
        <v>0</v>
      </c>
      <c r="R261" s="216">
        <f>Q261*H261</f>
        <v>0</v>
      </c>
      <c r="S261" s="216">
        <v>0</v>
      </c>
      <c r="T261" s="21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8" t="s">
        <v>129</v>
      </c>
      <c r="AT261" s="218" t="s">
        <v>124</v>
      </c>
      <c r="AU261" s="218" t="s">
        <v>83</v>
      </c>
      <c r="AY261" s="20" t="s">
        <v>122</v>
      </c>
      <c r="BE261" s="219">
        <f>IF(N261="základní",J261,0)</f>
        <v>0</v>
      </c>
      <c r="BF261" s="219">
        <f>IF(N261="snížená",J261,0)</f>
        <v>0</v>
      </c>
      <c r="BG261" s="219">
        <f>IF(N261="zákl. přenesená",J261,0)</f>
        <v>0</v>
      </c>
      <c r="BH261" s="219">
        <f>IF(N261="sníž. přenesená",J261,0)</f>
        <v>0</v>
      </c>
      <c r="BI261" s="219">
        <f>IF(N261="nulová",J261,0)</f>
        <v>0</v>
      </c>
      <c r="BJ261" s="20" t="s">
        <v>81</v>
      </c>
      <c r="BK261" s="219">
        <f>ROUND(I261*H261,2)</f>
        <v>0</v>
      </c>
      <c r="BL261" s="20" t="s">
        <v>129</v>
      </c>
      <c r="BM261" s="218" t="s">
        <v>365</v>
      </c>
    </row>
    <row r="262" s="2" customFormat="1">
      <c r="A262" s="41"/>
      <c r="B262" s="42"/>
      <c r="C262" s="43"/>
      <c r="D262" s="220" t="s">
        <v>131</v>
      </c>
      <c r="E262" s="43"/>
      <c r="F262" s="221" t="s">
        <v>366</v>
      </c>
      <c r="G262" s="43"/>
      <c r="H262" s="43"/>
      <c r="I262" s="222"/>
      <c r="J262" s="43"/>
      <c r="K262" s="43"/>
      <c r="L262" s="47"/>
      <c r="M262" s="223"/>
      <c r="N262" s="224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131</v>
      </c>
      <c r="AU262" s="20" t="s">
        <v>83</v>
      </c>
    </row>
    <row r="263" s="2" customFormat="1">
      <c r="A263" s="41"/>
      <c r="B263" s="42"/>
      <c r="C263" s="43"/>
      <c r="D263" s="225" t="s">
        <v>133</v>
      </c>
      <c r="E263" s="43"/>
      <c r="F263" s="226" t="s">
        <v>367</v>
      </c>
      <c r="G263" s="43"/>
      <c r="H263" s="43"/>
      <c r="I263" s="222"/>
      <c r="J263" s="43"/>
      <c r="K263" s="43"/>
      <c r="L263" s="47"/>
      <c r="M263" s="223"/>
      <c r="N263" s="224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133</v>
      </c>
      <c r="AU263" s="20" t="s">
        <v>83</v>
      </c>
    </row>
    <row r="264" s="13" customFormat="1">
      <c r="A264" s="13"/>
      <c r="B264" s="227"/>
      <c r="C264" s="228"/>
      <c r="D264" s="220" t="s">
        <v>135</v>
      </c>
      <c r="E264" s="229" t="s">
        <v>28</v>
      </c>
      <c r="F264" s="230" t="s">
        <v>368</v>
      </c>
      <c r="G264" s="228"/>
      <c r="H264" s="231">
        <v>0.17999999999999999</v>
      </c>
      <c r="I264" s="232"/>
      <c r="J264" s="228"/>
      <c r="K264" s="228"/>
      <c r="L264" s="233"/>
      <c r="M264" s="234"/>
      <c r="N264" s="235"/>
      <c r="O264" s="235"/>
      <c r="P264" s="235"/>
      <c r="Q264" s="235"/>
      <c r="R264" s="235"/>
      <c r="S264" s="235"/>
      <c r="T264" s="23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7" t="s">
        <v>135</v>
      </c>
      <c r="AU264" s="237" t="s">
        <v>83</v>
      </c>
      <c r="AV264" s="13" t="s">
        <v>83</v>
      </c>
      <c r="AW264" s="13" t="s">
        <v>35</v>
      </c>
      <c r="AX264" s="13" t="s">
        <v>73</v>
      </c>
      <c r="AY264" s="237" t="s">
        <v>122</v>
      </c>
    </row>
    <row r="265" s="14" customFormat="1">
      <c r="A265" s="14"/>
      <c r="B265" s="238"/>
      <c r="C265" s="239"/>
      <c r="D265" s="220" t="s">
        <v>135</v>
      </c>
      <c r="E265" s="240" t="s">
        <v>28</v>
      </c>
      <c r="F265" s="241" t="s">
        <v>144</v>
      </c>
      <c r="G265" s="239"/>
      <c r="H265" s="242">
        <v>0.17999999999999999</v>
      </c>
      <c r="I265" s="243"/>
      <c r="J265" s="239"/>
      <c r="K265" s="239"/>
      <c r="L265" s="244"/>
      <c r="M265" s="245"/>
      <c r="N265" s="246"/>
      <c r="O265" s="246"/>
      <c r="P265" s="246"/>
      <c r="Q265" s="246"/>
      <c r="R265" s="246"/>
      <c r="S265" s="246"/>
      <c r="T265" s="247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8" t="s">
        <v>135</v>
      </c>
      <c r="AU265" s="248" t="s">
        <v>83</v>
      </c>
      <c r="AV265" s="14" t="s">
        <v>129</v>
      </c>
      <c r="AW265" s="14" t="s">
        <v>35</v>
      </c>
      <c r="AX265" s="14" t="s">
        <v>81</v>
      </c>
      <c r="AY265" s="248" t="s">
        <v>122</v>
      </c>
    </row>
    <row r="266" s="12" customFormat="1" ht="22.8" customHeight="1">
      <c r="A266" s="12"/>
      <c r="B266" s="191"/>
      <c r="C266" s="192"/>
      <c r="D266" s="193" t="s">
        <v>72</v>
      </c>
      <c r="E266" s="205" t="s">
        <v>158</v>
      </c>
      <c r="F266" s="205" t="s">
        <v>369</v>
      </c>
      <c r="G266" s="192"/>
      <c r="H266" s="192"/>
      <c r="I266" s="195"/>
      <c r="J266" s="206">
        <f>BK266</f>
        <v>0</v>
      </c>
      <c r="K266" s="192"/>
      <c r="L266" s="197"/>
      <c r="M266" s="198"/>
      <c r="N266" s="199"/>
      <c r="O266" s="199"/>
      <c r="P266" s="200">
        <f>SUM(P267:P468)</f>
        <v>0</v>
      </c>
      <c r="Q266" s="199"/>
      <c r="R266" s="200">
        <f>SUM(R267:R468)</f>
        <v>140.24089939999999</v>
      </c>
      <c r="S266" s="199"/>
      <c r="T266" s="201">
        <f>SUM(T267:T468)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2" t="s">
        <v>81</v>
      </c>
      <c r="AT266" s="203" t="s">
        <v>72</v>
      </c>
      <c r="AU266" s="203" t="s">
        <v>81</v>
      </c>
      <c r="AY266" s="202" t="s">
        <v>122</v>
      </c>
      <c r="BK266" s="204">
        <f>SUM(BK267:BK468)</f>
        <v>0</v>
      </c>
    </row>
    <row r="267" s="2" customFormat="1" ht="21.75" customHeight="1">
      <c r="A267" s="41"/>
      <c r="B267" s="42"/>
      <c r="C267" s="207" t="s">
        <v>370</v>
      </c>
      <c r="D267" s="207" t="s">
        <v>124</v>
      </c>
      <c r="E267" s="208" t="s">
        <v>371</v>
      </c>
      <c r="F267" s="209" t="s">
        <v>372</v>
      </c>
      <c r="G267" s="210" t="s">
        <v>259</v>
      </c>
      <c r="H267" s="211">
        <v>20.699999999999999</v>
      </c>
      <c r="I267" s="212"/>
      <c r="J267" s="213">
        <f>ROUND(I267*H267,2)</f>
        <v>0</v>
      </c>
      <c r="K267" s="209" t="s">
        <v>128</v>
      </c>
      <c r="L267" s="47"/>
      <c r="M267" s="214" t="s">
        <v>28</v>
      </c>
      <c r="N267" s="215" t="s">
        <v>44</v>
      </c>
      <c r="O267" s="87"/>
      <c r="P267" s="216">
        <f>O267*H267</f>
        <v>0</v>
      </c>
      <c r="Q267" s="216">
        <v>0</v>
      </c>
      <c r="R267" s="216">
        <f>Q267*H267</f>
        <v>0</v>
      </c>
      <c r="S267" s="216">
        <v>0</v>
      </c>
      <c r="T267" s="217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8" t="s">
        <v>129</v>
      </c>
      <c r="AT267" s="218" t="s">
        <v>124</v>
      </c>
      <c r="AU267" s="218" t="s">
        <v>83</v>
      </c>
      <c r="AY267" s="20" t="s">
        <v>122</v>
      </c>
      <c r="BE267" s="219">
        <f>IF(N267="základní",J267,0)</f>
        <v>0</v>
      </c>
      <c r="BF267" s="219">
        <f>IF(N267="snížená",J267,0)</f>
        <v>0</v>
      </c>
      <c r="BG267" s="219">
        <f>IF(N267="zákl. přenesená",J267,0)</f>
        <v>0</v>
      </c>
      <c r="BH267" s="219">
        <f>IF(N267="sníž. přenesená",J267,0)</f>
        <v>0</v>
      </c>
      <c r="BI267" s="219">
        <f>IF(N267="nulová",J267,0)</f>
        <v>0</v>
      </c>
      <c r="BJ267" s="20" t="s">
        <v>81</v>
      </c>
      <c r="BK267" s="219">
        <f>ROUND(I267*H267,2)</f>
        <v>0</v>
      </c>
      <c r="BL267" s="20" t="s">
        <v>129</v>
      </c>
      <c r="BM267" s="218" t="s">
        <v>373</v>
      </c>
    </row>
    <row r="268" s="2" customFormat="1">
      <c r="A268" s="41"/>
      <c r="B268" s="42"/>
      <c r="C268" s="43"/>
      <c r="D268" s="220" t="s">
        <v>131</v>
      </c>
      <c r="E268" s="43"/>
      <c r="F268" s="221" t="s">
        <v>374</v>
      </c>
      <c r="G268" s="43"/>
      <c r="H268" s="43"/>
      <c r="I268" s="222"/>
      <c r="J268" s="43"/>
      <c r="K268" s="43"/>
      <c r="L268" s="47"/>
      <c r="M268" s="223"/>
      <c r="N268" s="224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131</v>
      </c>
      <c r="AU268" s="20" t="s">
        <v>83</v>
      </c>
    </row>
    <row r="269" s="2" customFormat="1">
      <c r="A269" s="41"/>
      <c r="B269" s="42"/>
      <c r="C269" s="43"/>
      <c r="D269" s="225" t="s">
        <v>133</v>
      </c>
      <c r="E269" s="43"/>
      <c r="F269" s="226" t="s">
        <v>375</v>
      </c>
      <c r="G269" s="43"/>
      <c r="H269" s="43"/>
      <c r="I269" s="222"/>
      <c r="J269" s="43"/>
      <c r="K269" s="43"/>
      <c r="L269" s="47"/>
      <c r="M269" s="223"/>
      <c r="N269" s="224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133</v>
      </c>
      <c r="AU269" s="20" t="s">
        <v>83</v>
      </c>
    </row>
    <row r="270" s="13" customFormat="1">
      <c r="A270" s="13"/>
      <c r="B270" s="227"/>
      <c r="C270" s="228"/>
      <c r="D270" s="220" t="s">
        <v>135</v>
      </c>
      <c r="E270" s="229" t="s">
        <v>28</v>
      </c>
      <c r="F270" s="230" t="s">
        <v>376</v>
      </c>
      <c r="G270" s="228"/>
      <c r="H270" s="231">
        <v>20.699999999999999</v>
      </c>
      <c r="I270" s="232"/>
      <c r="J270" s="228"/>
      <c r="K270" s="228"/>
      <c r="L270" s="233"/>
      <c r="M270" s="234"/>
      <c r="N270" s="235"/>
      <c r="O270" s="235"/>
      <c r="P270" s="235"/>
      <c r="Q270" s="235"/>
      <c r="R270" s="235"/>
      <c r="S270" s="235"/>
      <c r="T270" s="23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7" t="s">
        <v>135</v>
      </c>
      <c r="AU270" s="237" t="s">
        <v>83</v>
      </c>
      <c r="AV270" s="13" t="s">
        <v>83</v>
      </c>
      <c r="AW270" s="13" t="s">
        <v>35</v>
      </c>
      <c r="AX270" s="13" t="s">
        <v>81</v>
      </c>
      <c r="AY270" s="237" t="s">
        <v>122</v>
      </c>
    </row>
    <row r="271" s="2" customFormat="1" ht="21.75" customHeight="1">
      <c r="A271" s="41"/>
      <c r="B271" s="42"/>
      <c r="C271" s="207" t="s">
        <v>377</v>
      </c>
      <c r="D271" s="207" t="s">
        <v>124</v>
      </c>
      <c r="E271" s="208" t="s">
        <v>378</v>
      </c>
      <c r="F271" s="209" t="s">
        <v>379</v>
      </c>
      <c r="G271" s="210" t="s">
        <v>259</v>
      </c>
      <c r="H271" s="211">
        <v>228.28</v>
      </c>
      <c r="I271" s="212"/>
      <c r="J271" s="213">
        <f>ROUND(I271*H271,2)</f>
        <v>0</v>
      </c>
      <c r="K271" s="209" t="s">
        <v>128</v>
      </c>
      <c r="L271" s="47"/>
      <c r="M271" s="214" t="s">
        <v>28</v>
      </c>
      <c r="N271" s="215" t="s">
        <v>44</v>
      </c>
      <c r="O271" s="87"/>
      <c r="P271" s="216">
        <f>O271*H271</f>
        <v>0</v>
      </c>
      <c r="Q271" s="216">
        <v>0</v>
      </c>
      <c r="R271" s="216">
        <f>Q271*H271</f>
        <v>0</v>
      </c>
      <c r="S271" s="216">
        <v>0</v>
      </c>
      <c r="T271" s="217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18" t="s">
        <v>129</v>
      </c>
      <c r="AT271" s="218" t="s">
        <v>124</v>
      </c>
      <c r="AU271" s="218" t="s">
        <v>83</v>
      </c>
      <c r="AY271" s="20" t="s">
        <v>122</v>
      </c>
      <c r="BE271" s="219">
        <f>IF(N271="základní",J271,0)</f>
        <v>0</v>
      </c>
      <c r="BF271" s="219">
        <f>IF(N271="snížená",J271,0)</f>
        <v>0</v>
      </c>
      <c r="BG271" s="219">
        <f>IF(N271="zákl. přenesená",J271,0)</f>
        <v>0</v>
      </c>
      <c r="BH271" s="219">
        <f>IF(N271="sníž. přenesená",J271,0)</f>
        <v>0</v>
      </c>
      <c r="BI271" s="219">
        <f>IF(N271="nulová",J271,0)</f>
        <v>0</v>
      </c>
      <c r="BJ271" s="20" t="s">
        <v>81</v>
      </c>
      <c r="BK271" s="219">
        <f>ROUND(I271*H271,2)</f>
        <v>0</v>
      </c>
      <c r="BL271" s="20" t="s">
        <v>129</v>
      </c>
      <c r="BM271" s="218" t="s">
        <v>380</v>
      </c>
    </row>
    <row r="272" s="2" customFormat="1">
      <c r="A272" s="41"/>
      <c r="B272" s="42"/>
      <c r="C272" s="43"/>
      <c r="D272" s="220" t="s">
        <v>131</v>
      </c>
      <c r="E272" s="43"/>
      <c r="F272" s="221" t="s">
        <v>381</v>
      </c>
      <c r="G272" s="43"/>
      <c r="H272" s="43"/>
      <c r="I272" s="222"/>
      <c r="J272" s="43"/>
      <c r="K272" s="43"/>
      <c r="L272" s="47"/>
      <c r="M272" s="223"/>
      <c r="N272" s="224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131</v>
      </c>
      <c r="AU272" s="20" t="s">
        <v>83</v>
      </c>
    </row>
    <row r="273" s="2" customFormat="1">
      <c r="A273" s="41"/>
      <c r="B273" s="42"/>
      <c r="C273" s="43"/>
      <c r="D273" s="225" t="s">
        <v>133</v>
      </c>
      <c r="E273" s="43"/>
      <c r="F273" s="226" t="s">
        <v>382</v>
      </c>
      <c r="G273" s="43"/>
      <c r="H273" s="43"/>
      <c r="I273" s="222"/>
      <c r="J273" s="43"/>
      <c r="K273" s="43"/>
      <c r="L273" s="47"/>
      <c r="M273" s="223"/>
      <c r="N273" s="224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133</v>
      </c>
      <c r="AU273" s="20" t="s">
        <v>83</v>
      </c>
    </row>
    <row r="274" s="15" customFormat="1">
      <c r="A274" s="15"/>
      <c r="B274" s="249"/>
      <c r="C274" s="250"/>
      <c r="D274" s="220" t="s">
        <v>135</v>
      </c>
      <c r="E274" s="251" t="s">
        <v>28</v>
      </c>
      <c r="F274" s="252" t="s">
        <v>383</v>
      </c>
      <c r="G274" s="250"/>
      <c r="H274" s="251" t="s">
        <v>28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8" t="s">
        <v>135</v>
      </c>
      <c r="AU274" s="258" t="s">
        <v>83</v>
      </c>
      <c r="AV274" s="15" t="s">
        <v>81</v>
      </c>
      <c r="AW274" s="15" t="s">
        <v>35</v>
      </c>
      <c r="AX274" s="15" t="s">
        <v>73</v>
      </c>
      <c r="AY274" s="258" t="s">
        <v>122</v>
      </c>
    </row>
    <row r="275" s="13" customFormat="1">
      <c r="A275" s="13"/>
      <c r="B275" s="227"/>
      <c r="C275" s="228"/>
      <c r="D275" s="220" t="s">
        <v>135</v>
      </c>
      <c r="E275" s="229" t="s">
        <v>28</v>
      </c>
      <c r="F275" s="230" t="s">
        <v>384</v>
      </c>
      <c r="G275" s="228"/>
      <c r="H275" s="231">
        <v>35.799999999999997</v>
      </c>
      <c r="I275" s="232"/>
      <c r="J275" s="228"/>
      <c r="K275" s="228"/>
      <c r="L275" s="233"/>
      <c r="M275" s="234"/>
      <c r="N275" s="235"/>
      <c r="O275" s="235"/>
      <c r="P275" s="235"/>
      <c r="Q275" s="235"/>
      <c r="R275" s="235"/>
      <c r="S275" s="235"/>
      <c r="T275" s="23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7" t="s">
        <v>135</v>
      </c>
      <c r="AU275" s="237" t="s">
        <v>83</v>
      </c>
      <c r="AV275" s="13" t="s">
        <v>83</v>
      </c>
      <c r="AW275" s="13" t="s">
        <v>35</v>
      </c>
      <c r="AX275" s="13" t="s">
        <v>73</v>
      </c>
      <c r="AY275" s="237" t="s">
        <v>122</v>
      </c>
    </row>
    <row r="276" s="15" customFormat="1">
      <c r="A276" s="15"/>
      <c r="B276" s="249"/>
      <c r="C276" s="250"/>
      <c r="D276" s="220" t="s">
        <v>135</v>
      </c>
      <c r="E276" s="251" t="s">
        <v>28</v>
      </c>
      <c r="F276" s="252" t="s">
        <v>385</v>
      </c>
      <c r="G276" s="250"/>
      <c r="H276" s="251" t="s">
        <v>28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58" t="s">
        <v>135</v>
      </c>
      <c r="AU276" s="258" t="s">
        <v>83</v>
      </c>
      <c r="AV276" s="15" t="s">
        <v>81</v>
      </c>
      <c r="AW276" s="15" t="s">
        <v>35</v>
      </c>
      <c r="AX276" s="15" t="s">
        <v>73</v>
      </c>
      <c r="AY276" s="258" t="s">
        <v>122</v>
      </c>
    </row>
    <row r="277" s="13" customFormat="1">
      <c r="A277" s="13"/>
      <c r="B277" s="227"/>
      <c r="C277" s="228"/>
      <c r="D277" s="220" t="s">
        <v>135</v>
      </c>
      <c r="E277" s="229" t="s">
        <v>28</v>
      </c>
      <c r="F277" s="230" t="s">
        <v>386</v>
      </c>
      <c r="G277" s="228"/>
      <c r="H277" s="231">
        <v>48.840000000000003</v>
      </c>
      <c r="I277" s="232"/>
      <c r="J277" s="228"/>
      <c r="K277" s="228"/>
      <c r="L277" s="233"/>
      <c r="M277" s="234"/>
      <c r="N277" s="235"/>
      <c r="O277" s="235"/>
      <c r="P277" s="235"/>
      <c r="Q277" s="235"/>
      <c r="R277" s="235"/>
      <c r="S277" s="235"/>
      <c r="T277" s="23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7" t="s">
        <v>135</v>
      </c>
      <c r="AU277" s="237" t="s">
        <v>83</v>
      </c>
      <c r="AV277" s="13" t="s">
        <v>83</v>
      </c>
      <c r="AW277" s="13" t="s">
        <v>35</v>
      </c>
      <c r="AX277" s="13" t="s">
        <v>73</v>
      </c>
      <c r="AY277" s="237" t="s">
        <v>122</v>
      </c>
    </row>
    <row r="278" s="15" customFormat="1">
      <c r="A278" s="15"/>
      <c r="B278" s="249"/>
      <c r="C278" s="250"/>
      <c r="D278" s="220" t="s">
        <v>135</v>
      </c>
      <c r="E278" s="251" t="s">
        <v>28</v>
      </c>
      <c r="F278" s="252" t="s">
        <v>387</v>
      </c>
      <c r="G278" s="250"/>
      <c r="H278" s="251" t="s">
        <v>28</v>
      </c>
      <c r="I278" s="253"/>
      <c r="J278" s="250"/>
      <c r="K278" s="250"/>
      <c r="L278" s="254"/>
      <c r="M278" s="255"/>
      <c r="N278" s="256"/>
      <c r="O278" s="256"/>
      <c r="P278" s="256"/>
      <c r="Q278" s="256"/>
      <c r="R278" s="256"/>
      <c r="S278" s="256"/>
      <c r="T278" s="257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58" t="s">
        <v>135</v>
      </c>
      <c r="AU278" s="258" t="s">
        <v>83</v>
      </c>
      <c r="AV278" s="15" t="s">
        <v>81</v>
      </c>
      <c r="AW278" s="15" t="s">
        <v>35</v>
      </c>
      <c r="AX278" s="15" t="s">
        <v>73</v>
      </c>
      <c r="AY278" s="258" t="s">
        <v>122</v>
      </c>
    </row>
    <row r="279" s="13" customFormat="1">
      <c r="A279" s="13"/>
      <c r="B279" s="227"/>
      <c r="C279" s="228"/>
      <c r="D279" s="220" t="s">
        <v>135</v>
      </c>
      <c r="E279" s="229" t="s">
        <v>28</v>
      </c>
      <c r="F279" s="230" t="s">
        <v>388</v>
      </c>
      <c r="G279" s="228"/>
      <c r="H279" s="231">
        <v>143.63999999999999</v>
      </c>
      <c r="I279" s="232"/>
      <c r="J279" s="228"/>
      <c r="K279" s="228"/>
      <c r="L279" s="233"/>
      <c r="M279" s="234"/>
      <c r="N279" s="235"/>
      <c r="O279" s="235"/>
      <c r="P279" s="235"/>
      <c r="Q279" s="235"/>
      <c r="R279" s="235"/>
      <c r="S279" s="235"/>
      <c r="T279" s="23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7" t="s">
        <v>135</v>
      </c>
      <c r="AU279" s="237" t="s">
        <v>83</v>
      </c>
      <c r="AV279" s="13" t="s">
        <v>83</v>
      </c>
      <c r="AW279" s="13" t="s">
        <v>35</v>
      </c>
      <c r="AX279" s="13" t="s">
        <v>73</v>
      </c>
      <c r="AY279" s="237" t="s">
        <v>122</v>
      </c>
    </row>
    <row r="280" s="14" customFormat="1">
      <c r="A280" s="14"/>
      <c r="B280" s="238"/>
      <c r="C280" s="239"/>
      <c r="D280" s="220" t="s">
        <v>135</v>
      </c>
      <c r="E280" s="240" t="s">
        <v>28</v>
      </c>
      <c r="F280" s="241" t="s">
        <v>144</v>
      </c>
      <c r="G280" s="239"/>
      <c r="H280" s="242">
        <v>228.27999999999997</v>
      </c>
      <c r="I280" s="243"/>
      <c r="J280" s="239"/>
      <c r="K280" s="239"/>
      <c r="L280" s="244"/>
      <c r="M280" s="245"/>
      <c r="N280" s="246"/>
      <c r="O280" s="246"/>
      <c r="P280" s="246"/>
      <c r="Q280" s="246"/>
      <c r="R280" s="246"/>
      <c r="S280" s="246"/>
      <c r="T280" s="24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8" t="s">
        <v>135</v>
      </c>
      <c r="AU280" s="248" t="s">
        <v>83</v>
      </c>
      <c r="AV280" s="14" t="s">
        <v>129</v>
      </c>
      <c r="AW280" s="14" t="s">
        <v>35</v>
      </c>
      <c r="AX280" s="14" t="s">
        <v>81</v>
      </c>
      <c r="AY280" s="248" t="s">
        <v>122</v>
      </c>
    </row>
    <row r="281" s="2" customFormat="1" ht="24.15" customHeight="1">
      <c r="A281" s="41"/>
      <c r="B281" s="42"/>
      <c r="C281" s="207" t="s">
        <v>389</v>
      </c>
      <c r="D281" s="207" t="s">
        <v>124</v>
      </c>
      <c r="E281" s="208" t="s">
        <v>390</v>
      </c>
      <c r="F281" s="209" t="s">
        <v>391</v>
      </c>
      <c r="G281" s="210" t="s">
        <v>259</v>
      </c>
      <c r="H281" s="211">
        <v>218.16</v>
      </c>
      <c r="I281" s="212"/>
      <c r="J281" s="213">
        <f>ROUND(I281*H281,2)</f>
        <v>0</v>
      </c>
      <c r="K281" s="209" t="s">
        <v>128</v>
      </c>
      <c r="L281" s="47"/>
      <c r="M281" s="214" t="s">
        <v>28</v>
      </c>
      <c r="N281" s="215" t="s">
        <v>44</v>
      </c>
      <c r="O281" s="87"/>
      <c r="P281" s="216">
        <f>O281*H281</f>
        <v>0</v>
      </c>
      <c r="Q281" s="216">
        <v>0</v>
      </c>
      <c r="R281" s="216">
        <f>Q281*H281</f>
        <v>0</v>
      </c>
      <c r="S281" s="216">
        <v>0</v>
      </c>
      <c r="T281" s="217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18" t="s">
        <v>129</v>
      </c>
      <c r="AT281" s="218" t="s">
        <v>124</v>
      </c>
      <c r="AU281" s="218" t="s">
        <v>83</v>
      </c>
      <c r="AY281" s="20" t="s">
        <v>122</v>
      </c>
      <c r="BE281" s="219">
        <f>IF(N281="základní",J281,0)</f>
        <v>0</v>
      </c>
      <c r="BF281" s="219">
        <f>IF(N281="snížená",J281,0)</f>
        <v>0</v>
      </c>
      <c r="BG281" s="219">
        <f>IF(N281="zákl. přenesená",J281,0)</f>
        <v>0</v>
      </c>
      <c r="BH281" s="219">
        <f>IF(N281="sníž. přenesená",J281,0)</f>
        <v>0</v>
      </c>
      <c r="BI281" s="219">
        <f>IF(N281="nulová",J281,0)</f>
        <v>0</v>
      </c>
      <c r="BJ281" s="20" t="s">
        <v>81</v>
      </c>
      <c r="BK281" s="219">
        <f>ROUND(I281*H281,2)</f>
        <v>0</v>
      </c>
      <c r="BL281" s="20" t="s">
        <v>129</v>
      </c>
      <c r="BM281" s="218" t="s">
        <v>392</v>
      </c>
    </row>
    <row r="282" s="2" customFormat="1">
      <c r="A282" s="41"/>
      <c r="B282" s="42"/>
      <c r="C282" s="43"/>
      <c r="D282" s="220" t="s">
        <v>131</v>
      </c>
      <c r="E282" s="43"/>
      <c r="F282" s="221" t="s">
        <v>393</v>
      </c>
      <c r="G282" s="43"/>
      <c r="H282" s="43"/>
      <c r="I282" s="222"/>
      <c r="J282" s="43"/>
      <c r="K282" s="43"/>
      <c r="L282" s="47"/>
      <c r="M282" s="223"/>
      <c r="N282" s="224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131</v>
      </c>
      <c r="AU282" s="20" t="s">
        <v>83</v>
      </c>
    </row>
    <row r="283" s="2" customFormat="1">
      <c r="A283" s="41"/>
      <c r="B283" s="42"/>
      <c r="C283" s="43"/>
      <c r="D283" s="225" t="s">
        <v>133</v>
      </c>
      <c r="E283" s="43"/>
      <c r="F283" s="226" t="s">
        <v>394</v>
      </c>
      <c r="G283" s="43"/>
      <c r="H283" s="43"/>
      <c r="I283" s="222"/>
      <c r="J283" s="43"/>
      <c r="K283" s="43"/>
      <c r="L283" s="47"/>
      <c r="M283" s="223"/>
      <c r="N283" s="224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133</v>
      </c>
      <c r="AU283" s="20" t="s">
        <v>83</v>
      </c>
    </row>
    <row r="284" s="15" customFormat="1">
      <c r="A284" s="15"/>
      <c r="B284" s="249"/>
      <c r="C284" s="250"/>
      <c r="D284" s="220" t="s">
        <v>135</v>
      </c>
      <c r="E284" s="251" t="s">
        <v>28</v>
      </c>
      <c r="F284" s="252" t="s">
        <v>395</v>
      </c>
      <c r="G284" s="250"/>
      <c r="H284" s="251" t="s">
        <v>28</v>
      </c>
      <c r="I284" s="253"/>
      <c r="J284" s="250"/>
      <c r="K284" s="250"/>
      <c r="L284" s="254"/>
      <c r="M284" s="255"/>
      <c r="N284" s="256"/>
      <c r="O284" s="256"/>
      <c r="P284" s="256"/>
      <c r="Q284" s="256"/>
      <c r="R284" s="256"/>
      <c r="S284" s="256"/>
      <c r="T284" s="257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58" t="s">
        <v>135</v>
      </c>
      <c r="AU284" s="258" t="s">
        <v>83</v>
      </c>
      <c r="AV284" s="15" t="s">
        <v>81</v>
      </c>
      <c r="AW284" s="15" t="s">
        <v>35</v>
      </c>
      <c r="AX284" s="15" t="s">
        <v>73</v>
      </c>
      <c r="AY284" s="258" t="s">
        <v>122</v>
      </c>
    </row>
    <row r="285" s="13" customFormat="1">
      <c r="A285" s="13"/>
      <c r="B285" s="227"/>
      <c r="C285" s="228"/>
      <c r="D285" s="220" t="s">
        <v>135</v>
      </c>
      <c r="E285" s="229" t="s">
        <v>28</v>
      </c>
      <c r="F285" s="230" t="s">
        <v>396</v>
      </c>
      <c r="G285" s="228"/>
      <c r="H285" s="231">
        <v>218.16</v>
      </c>
      <c r="I285" s="232"/>
      <c r="J285" s="228"/>
      <c r="K285" s="228"/>
      <c r="L285" s="233"/>
      <c r="M285" s="234"/>
      <c r="N285" s="235"/>
      <c r="O285" s="235"/>
      <c r="P285" s="235"/>
      <c r="Q285" s="235"/>
      <c r="R285" s="235"/>
      <c r="S285" s="235"/>
      <c r="T285" s="23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7" t="s">
        <v>135</v>
      </c>
      <c r="AU285" s="237" t="s">
        <v>83</v>
      </c>
      <c r="AV285" s="13" t="s">
        <v>83</v>
      </c>
      <c r="AW285" s="13" t="s">
        <v>35</v>
      </c>
      <c r="AX285" s="13" t="s">
        <v>81</v>
      </c>
      <c r="AY285" s="237" t="s">
        <v>122</v>
      </c>
    </row>
    <row r="286" s="2" customFormat="1" ht="24.15" customHeight="1">
      <c r="A286" s="41"/>
      <c r="B286" s="42"/>
      <c r="C286" s="207" t="s">
        <v>397</v>
      </c>
      <c r="D286" s="207" t="s">
        <v>124</v>
      </c>
      <c r="E286" s="208" t="s">
        <v>398</v>
      </c>
      <c r="F286" s="209" t="s">
        <v>399</v>
      </c>
      <c r="G286" s="210" t="s">
        <v>259</v>
      </c>
      <c r="H286" s="211">
        <v>596.60000000000002</v>
      </c>
      <c r="I286" s="212"/>
      <c r="J286" s="213">
        <f>ROUND(I286*H286,2)</f>
        <v>0</v>
      </c>
      <c r="K286" s="209" t="s">
        <v>128</v>
      </c>
      <c r="L286" s="47"/>
      <c r="M286" s="214" t="s">
        <v>28</v>
      </c>
      <c r="N286" s="215" t="s">
        <v>44</v>
      </c>
      <c r="O286" s="87"/>
      <c r="P286" s="216">
        <f>O286*H286</f>
        <v>0</v>
      </c>
      <c r="Q286" s="216">
        <v>0</v>
      </c>
      <c r="R286" s="216">
        <f>Q286*H286</f>
        <v>0</v>
      </c>
      <c r="S286" s="216">
        <v>0</v>
      </c>
      <c r="T286" s="217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18" t="s">
        <v>129</v>
      </c>
      <c r="AT286" s="218" t="s">
        <v>124</v>
      </c>
      <c r="AU286" s="218" t="s">
        <v>83</v>
      </c>
      <c r="AY286" s="20" t="s">
        <v>122</v>
      </c>
      <c r="BE286" s="219">
        <f>IF(N286="základní",J286,0)</f>
        <v>0</v>
      </c>
      <c r="BF286" s="219">
        <f>IF(N286="snížená",J286,0)</f>
        <v>0</v>
      </c>
      <c r="BG286" s="219">
        <f>IF(N286="zákl. přenesená",J286,0)</f>
        <v>0</v>
      </c>
      <c r="BH286" s="219">
        <f>IF(N286="sníž. přenesená",J286,0)</f>
        <v>0</v>
      </c>
      <c r="BI286" s="219">
        <f>IF(N286="nulová",J286,0)</f>
        <v>0</v>
      </c>
      <c r="BJ286" s="20" t="s">
        <v>81</v>
      </c>
      <c r="BK286" s="219">
        <f>ROUND(I286*H286,2)</f>
        <v>0</v>
      </c>
      <c r="BL286" s="20" t="s">
        <v>129</v>
      </c>
      <c r="BM286" s="218" t="s">
        <v>400</v>
      </c>
    </row>
    <row r="287" s="2" customFormat="1">
      <c r="A287" s="41"/>
      <c r="B287" s="42"/>
      <c r="C287" s="43"/>
      <c r="D287" s="220" t="s">
        <v>131</v>
      </c>
      <c r="E287" s="43"/>
      <c r="F287" s="221" t="s">
        <v>401</v>
      </c>
      <c r="G287" s="43"/>
      <c r="H287" s="43"/>
      <c r="I287" s="222"/>
      <c r="J287" s="43"/>
      <c r="K287" s="43"/>
      <c r="L287" s="47"/>
      <c r="M287" s="223"/>
      <c r="N287" s="224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131</v>
      </c>
      <c r="AU287" s="20" t="s">
        <v>83</v>
      </c>
    </row>
    <row r="288" s="2" customFormat="1">
      <c r="A288" s="41"/>
      <c r="B288" s="42"/>
      <c r="C288" s="43"/>
      <c r="D288" s="225" t="s">
        <v>133</v>
      </c>
      <c r="E288" s="43"/>
      <c r="F288" s="226" t="s">
        <v>402</v>
      </c>
      <c r="G288" s="43"/>
      <c r="H288" s="43"/>
      <c r="I288" s="222"/>
      <c r="J288" s="43"/>
      <c r="K288" s="43"/>
      <c r="L288" s="47"/>
      <c r="M288" s="223"/>
      <c r="N288" s="224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133</v>
      </c>
      <c r="AU288" s="20" t="s">
        <v>83</v>
      </c>
    </row>
    <row r="289" s="15" customFormat="1">
      <c r="A289" s="15"/>
      <c r="B289" s="249"/>
      <c r="C289" s="250"/>
      <c r="D289" s="220" t="s">
        <v>135</v>
      </c>
      <c r="E289" s="251" t="s">
        <v>28</v>
      </c>
      <c r="F289" s="252" t="s">
        <v>403</v>
      </c>
      <c r="G289" s="250"/>
      <c r="H289" s="251" t="s">
        <v>28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8" t="s">
        <v>135</v>
      </c>
      <c r="AU289" s="258" t="s">
        <v>83</v>
      </c>
      <c r="AV289" s="15" t="s">
        <v>81</v>
      </c>
      <c r="AW289" s="15" t="s">
        <v>35</v>
      </c>
      <c r="AX289" s="15" t="s">
        <v>73</v>
      </c>
      <c r="AY289" s="258" t="s">
        <v>122</v>
      </c>
    </row>
    <row r="290" s="13" customFormat="1">
      <c r="A290" s="13"/>
      <c r="B290" s="227"/>
      <c r="C290" s="228"/>
      <c r="D290" s="220" t="s">
        <v>135</v>
      </c>
      <c r="E290" s="229" t="s">
        <v>28</v>
      </c>
      <c r="F290" s="230" t="s">
        <v>404</v>
      </c>
      <c r="G290" s="228"/>
      <c r="H290" s="231">
        <v>516.51999999999998</v>
      </c>
      <c r="I290" s="232"/>
      <c r="J290" s="228"/>
      <c r="K290" s="228"/>
      <c r="L290" s="233"/>
      <c r="M290" s="234"/>
      <c r="N290" s="235"/>
      <c r="O290" s="235"/>
      <c r="P290" s="235"/>
      <c r="Q290" s="235"/>
      <c r="R290" s="235"/>
      <c r="S290" s="235"/>
      <c r="T290" s="23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7" t="s">
        <v>135</v>
      </c>
      <c r="AU290" s="237" t="s">
        <v>83</v>
      </c>
      <c r="AV290" s="13" t="s">
        <v>83</v>
      </c>
      <c r="AW290" s="13" t="s">
        <v>35</v>
      </c>
      <c r="AX290" s="13" t="s">
        <v>73</v>
      </c>
      <c r="AY290" s="237" t="s">
        <v>122</v>
      </c>
    </row>
    <row r="291" s="15" customFormat="1">
      <c r="A291" s="15"/>
      <c r="B291" s="249"/>
      <c r="C291" s="250"/>
      <c r="D291" s="220" t="s">
        <v>135</v>
      </c>
      <c r="E291" s="251" t="s">
        <v>28</v>
      </c>
      <c r="F291" s="252" t="s">
        <v>405</v>
      </c>
      <c r="G291" s="250"/>
      <c r="H291" s="251" t="s">
        <v>28</v>
      </c>
      <c r="I291" s="253"/>
      <c r="J291" s="250"/>
      <c r="K291" s="250"/>
      <c r="L291" s="254"/>
      <c r="M291" s="255"/>
      <c r="N291" s="256"/>
      <c r="O291" s="256"/>
      <c r="P291" s="256"/>
      <c r="Q291" s="256"/>
      <c r="R291" s="256"/>
      <c r="S291" s="256"/>
      <c r="T291" s="257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8" t="s">
        <v>135</v>
      </c>
      <c r="AU291" s="258" t="s">
        <v>83</v>
      </c>
      <c r="AV291" s="15" t="s">
        <v>81</v>
      </c>
      <c r="AW291" s="15" t="s">
        <v>35</v>
      </c>
      <c r="AX291" s="15" t="s">
        <v>73</v>
      </c>
      <c r="AY291" s="258" t="s">
        <v>122</v>
      </c>
    </row>
    <row r="292" s="13" customFormat="1">
      <c r="A292" s="13"/>
      <c r="B292" s="227"/>
      <c r="C292" s="228"/>
      <c r="D292" s="220" t="s">
        <v>135</v>
      </c>
      <c r="E292" s="229" t="s">
        <v>28</v>
      </c>
      <c r="F292" s="230" t="s">
        <v>406</v>
      </c>
      <c r="G292" s="228"/>
      <c r="H292" s="231">
        <v>80.079999999999998</v>
      </c>
      <c r="I292" s="232"/>
      <c r="J292" s="228"/>
      <c r="K292" s="228"/>
      <c r="L292" s="233"/>
      <c r="M292" s="234"/>
      <c r="N292" s="235"/>
      <c r="O292" s="235"/>
      <c r="P292" s="235"/>
      <c r="Q292" s="235"/>
      <c r="R292" s="235"/>
      <c r="S292" s="235"/>
      <c r="T292" s="23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7" t="s">
        <v>135</v>
      </c>
      <c r="AU292" s="237" t="s">
        <v>83</v>
      </c>
      <c r="AV292" s="13" t="s">
        <v>83</v>
      </c>
      <c r="AW292" s="13" t="s">
        <v>35</v>
      </c>
      <c r="AX292" s="13" t="s">
        <v>73</v>
      </c>
      <c r="AY292" s="237" t="s">
        <v>122</v>
      </c>
    </row>
    <row r="293" s="14" customFormat="1">
      <c r="A293" s="14"/>
      <c r="B293" s="238"/>
      <c r="C293" s="239"/>
      <c r="D293" s="220" t="s">
        <v>135</v>
      </c>
      <c r="E293" s="240" t="s">
        <v>28</v>
      </c>
      <c r="F293" s="241" t="s">
        <v>144</v>
      </c>
      <c r="G293" s="239"/>
      <c r="H293" s="242">
        <v>596.60000000000002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8" t="s">
        <v>135</v>
      </c>
      <c r="AU293" s="248" t="s">
        <v>83</v>
      </c>
      <c r="AV293" s="14" t="s">
        <v>129</v>
      </c>
      <c r="AW293" s="14" t="s">
        <v>35</v>
      </c>
      <c r="AX293" s="14" t="s">
        <v>81</v>
      </c>
      <c r="AY293" s="248" t="s">
        <v>122</v>
      </c>
    </row>
    <row r="294" s="2" customFormat="1" ht="24.15" customHeight="1">
      <c r="A294" s="41"/>
      <c r="B294" s="42"/>
      <c r="C294" s="207" t="s">
        <v>407</v>
      </c>
      <c r="D294" s="207" t="s">
        <v>124</v>
      </c>
      <c r="E294" s="208" t="s">
        <v>408</v>
      </c>
      <c r="F294" s="209" t="s">
        <v>409</v>
      </c>
      <c r="G294" s="210" t="s">
        <v>259</v>
      </c>
      <c r="H294" s="211">
        <v>93.719999999999999</v>
      </c>
      <c r="I294" s="212"/>
      <c r="J294" s="213">
        <f>ROUND(I294*H294,2)</f>
        <v>0</v>
      </c>
      <c r="K294" s="209" t="s">
        <v>128</v>
      </c>
      <c r="L294" s="47"/>
      <c r="M294" s="214" t="s">
        <v>28</v>
      </c>
      <c r="N294" s="215" t="s">
        <v>44</v>
      </c>
      <c r="O294" s="87"/>
      <c r="P294" s="216">
        <f>O294*H294</f>
        <v>0</v>
      </c>
      <c r="Q294" s="216">
        <v>0</v>
      </c>
      <c r="R294" s="216">
        <f>Q294*H294</f>
        <v>0</v>
      </c>
      <c r="S294" s="216">
        <v>0</v>
      </c>
      <c r="T294" s="217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18" t="s">
        <v>129</v>
      </c>
      <c r="AT294" s="218" t="s">
        <v>124</v>
      </c>
      <c r="AU294" s="218" t="s">
        <v>83</v>
      </c>
      <c r="AY294" s="20" t="s">
        <v>122</v>
      </c>
      <c r="BE294" s="219">
        <f>IF(N294="základní",J294,0)</f>
        <v>0</v>
      </c>
      <c r="BF294" s="219">
        <f>IF(N294="snížená",J294,0)</f>
        <v>0</v>
      </c>
      <c r="BG294" s="219">
        <f>IF(N294="zákl. přenesená",J294,0)</f>
        <v>0</v>
      </c>
      <c r="BH294" s="219">
        <f>IF(N294="sníž. přenesená",J294,0)</f>
        <v>0</v>
      </c>
      <c r="BI294" s="219">
        <f>IF(N294="nulová",J294,0)</f>
        <v>0</v>
      </c>
      <c r="BJ294" s="20" t="s">
        <v>81</v>
      </c>
      <c r="BK294" s="219">
        <f>ROUND(I294*H294,2)</f>
        <v>0</v>
      </c>
      <c r="BL294" s="20" t="s">
        <v>129</v>
      </c>
      <c r="BM294" s="218" t="s">
        <v>410</v>
      </c>
    </row>
    <row r="295" s="2" customFormat="1">
      <c r="A295" s="41"/>
      <c r="B295" s="42"/>
      <c r="C295" s="43"/>
      <c r="D295" s="220" t="s">
        <v>131</v>
      </c>
      <c r="E295" s="43"/>
      <c r="F295" s="221" t="s">
        <v>411</v>
      </c>
      <c r="G295" s="43"/>
      <c r="H295" s="43"/>
      <c r="I295" s="222"/>
      <c r="J295" s="43"/>
      <c r="K295" s="43"/>
      <c r="L295" s="47"/>
      <c r="M295" s="223"/>
      <c r="N295" s="224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131</v>
      </c>
      <c r="AU295" s="20" t="s">
        <v>83</v>
      </c>
    </row>
    <row r="296" s="2" customFormat="1">
      <c r="A296" s="41"/>
      <c r="B296" s="42"/>
      <c r="C296" s="43"/>
      <c r="D296" s="225" t="s">
        <v>133</v>
      </c>
      <c r="E296" s="43"/>
      <c r="F296" s="226" t="s">
        <v>412</v>
      </c>
      <c r="G296" s="43"/>
      <c r="H296" s="43"/>
      <c r="I296" s="222"/>
      <c r="J296" s="43"/>
      <c r="K296" s="43"/>
      <c r="L296" s="47"/>
      <c r="M296" s="223"/>
      <c r="N296" s="224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133</v>
      </c>
      <c r="AU296" s="20" t="s">
        <v>83</v>
      </c>
    </row>
    <row r="297" s="15" customFormat="1">
      <c r="A297" s="15"/>
      <c r="B297" s="249"/>
      <c r="C297" s="250"/>
      <c r="D297" s="220" t="s">
        <v>135</v>
      </c>
      <c r="E297" s="251" t="s">
        <v>28</v>
      </c>
      <c r="F297" s="252" t="s">
        <v>403</v>
      </c>
      <c r="G297" s="250"/>
      <c r="H297" s="251" t="s">
        <v>28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58" t="s">
        <v>135</v>
      </c>
      <c r="AU297" s="258" t="s">
        <v>83</v>
      </c>
      <c r="AV297" s="15" t="s">
        <v>81</v>
      </c>
      <c r="AW297" s="15" t="s">
        <v>35</v>
      </c>
      <c r="AX297" s="15" t="s">
        <v>73</v>
      </c>
      <c r="AY297" s="258" t="s">
        <v>122</v>
      </c>
    </row>
    <row r="298" s="13" customFormat="1">
      <c r="A298" s="13"/>
      <c r="B298" s="227"/>
      <c r="C298" s="228"/>
      <c r="D298" s="220" t="s">
        <v>135</v>
      </c>
      <c r="E298" s="229" t="s">
        <v>28</v>
      </c>
      <c r="F298" s="230" t="s">
        <v>413</v>
      </c>
      <c r="G298" s="228"/>
      <c r="H298" s="231">
        <v>10.359999999999999</v>
      </c>
      <c r="I298" s="232"/>
      <c r="J298" s="228"/>
      <c r="K298" s="228"/>
      <c r="L298" s="233"/>
      <c r="M298" s="234"/>
      <c r="N298" s="235"/>
      <c r="O298" s="235"/>
      <c r="P298" s="235"/>
      <c r="Q298" s="235"/>
      <c r="R298" s="235"/>
      <c r="S298" s="235"/>
      <c r="T298" s="23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7" t="s">
        <v>135</v>
      </c>
      <c r="AU298" s="237" t="s">
        <v>83</v>
      </c>
      <c r="AV298" s="13" t="s">
        <v>83</v>
      </c>
      <c r="AW298" s="13" t="s">
        <v>35</v>
      </c>
      <c r="AX298" s="13" t="s">
        <v>73</v>
      </c>
      <c r="AY298" s="237" t="s">
        <v>122</v>
      </c>
    </row>
    <row r="299" s="15" customFormat="1">
      <c r="A299" s="15"/>
      <c r="B299" s="249"/>
      <c r="C299" s="250"/>
      <c r="D299" s="220" t="s">
        <v>135</v>
      </c>
      <c r="E299" s="251" t="s">
        <v>28</v>
      </c>
      <c r="F299" s="252" t="s">
        <v>405</v>
      </c>
      <c r="G299" s="250"/>
      <c r="H299" s="251" t="s">
        <v>28</v>
      </c>
      <c r="I299" s="253"/>
      <c r="J299" s="250"/>
      <c r="K299" s="250"/>
      <c r="L299" s="254"/>
      <c r="M299" s="255"/>
      <c r="N299" s="256"/>
      <c r="O299" s="256"/>
      <c r="P299" s="256"/>
      <c r="Q299" s="256"/>
      <c r="R299" s="256"/>
      <c r="S299" s="256"/>
      <c r="T299" s="257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58" t="s">
        <v>135</v>
      </c>
      <c r="AU299" s="258" t="s">
        <v>83</v>
      </c>
      <c r="AV299" s="15" t="s">
        <v>81</v>
      </c>
      <c r="AW299" s="15" t="s">
        <v>35</v>
      </c>
      <c r="AX299" s="15" t="s">
        <v>73</v>
      </c>
      <c r="AY299" s="258" t="s">
        <v>122</v>
      </c>
    </row>
    <row r="300" s="13" customFormat="1">
      <c r="A300" s="13"/>
      <c r="B300" s="227"/>
      <c r="C300" s="228"/>
      <c r="D300" s="220" t="s">
        <v>135</v>
      </c>
      <c r="E300" s="229" t="s">
        <v>28</v>
      </c>
      <c r="F300" s="230" t="s">
        <v>406</v>
      </c>
      <c r="G300" s="228"/>
      <c r="H300" s="231">
        <v>80.079999999999998</v>
      </c>
      <c r="I300" s="232"/>
      <c r="J300" s="228"/>
      <c r="K300" s="228"/>
      <c r="L300" s="233"/>
      <c r="M300" s="234"/>
      <c r="N300" s="235"/>
      <c r="O300" s="235"/>
      <c r="P300" s="235"/>
      <c r="Q300" s="235"/>
      <c r="R300" s="235"/>
      <c r="S300" s="235"/>
      <c r="T300" s="23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7" t="s">
        <v>135</v>
      </c>
      <c r="AU300" s="237" t="s">
        <v>83</v>
      </c>
      <c r="AV300" s="13" t="s">
        <v>83</v>
      </c>
      <c r="AW300" s="13" t="s">
        <v>35</v>
      </c>
      <c r="AX300" s="13" t="s">
        <v>73</v>
      </c>
      <c r="AY300" s="237" t="s">
        <v>122</v>
      </c>
    </row>
    <row r="301" s="15" customFormat="1">
      <c r="A301" s="15"/>
      <c r="B301" s="249"/>
      <c r="C301" s="250"/>
      <c r="D301" s="220" t="s">
        <v>135</v>
      </c>
      <c r="E301" s="251" t="s">
        <v>28</v>
      </c>
      <c r="F301" s="252" t="s">
        <v>414</v>
      </c>
      <c r="G301" s="250"/>
      <c r="H301" s="251" t="s">
        <v>28</v>
      </c>
      <c r="I301" s="253"/>
      <c r="J301" s="250"/>
      <c r="K301" s="250"/>
      <c r="L301" s="254"/>
      <c r="M301" s="255"/>
      <c r="N301" s="256"/>
      <c r="O301" s="256"/>
      <c r="P301" s="256"/>
      <c r="Q301" s="256"/>
      <c r="R301" s="256"/>
      <c r="S301" s="256"/>
      <c r="T301" s="257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8" t="s">
        <v>135</v>
      </c>
      <c r="AU301" s="258" t="s">
        <v>83</v>
      </c>
      <c r="AV301" s="15" t="s">
        <v>81</v>
      </c>
      <c r="AW301" s="15" t="s">
        <v>35</v>
      </c>
      <c r="AX301" s="15" t="s">
        <v>73</v>
      </c>
      <c r="AY301" s="258" t="s">
        <v>122</v>
      </c>
    </row>
    <row r="302" s="13" customFormat="1">
      <c r="A302" s="13"/>
      <c r="B302" s="227"/>
      <c r="C302" s="228"/>
      <c r="D302" s="220" t="s">
        <v>135</v>
      </c>
      <c r="E302" s="229" t="s">
        <v>28</v>
      </c>
      <c r="F302" s="230" t="s">
        <v>415</v>
      </c>
      <c r="G302" s="228"/>
      <c r="H302" s="231">
        <v>3.2799999999999998</v>
      </c>
      <c r="I302" s="232"/>
      <c r="J302" s="228"/>
      <c r="K302" s="228"/>
      <c r="L302" s="233"/>
      <c r="M302" s="234"/>
      <c r="N302" s="235"/>
      <c r="O302" s="235"/>
      <c r="P302" s="235"/>
      <c r="Q302" s="235"/>
      <c r="R302" s="235"/>
      <c r="S302" s="235"/>
      <c r="T302" s="23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7" t="s">
        <v>135</v>
      </c>
      <c r="AU302" s="237" t="s">
        <v>83</v>
      </c>
      <c r="AV302" s="13" t="s">
        <v>83</v>
      </c>
      <c r="AW302" s="13" t="s">
        <v>35</v>
      </c>
      <c r="AX302" s="13" t="s">
        <v>73</v>
      </c>
      <c r="AY302" s="237" t="s">
        <v>122</v>
      </c>
    </row>
    <row r="303" s="14" customFormat="1">
      <c r="A303" s="14"/>
      <c r="B303" s="238"/>
      <c r="C303" s="239"/>
      <c r="D303" s="220" t="s">
        <v>135</v>
      </c>
      <c r="E303" s="240" t="s">
        <v>28</v>
      </c>
      <c r="F303" s="241" t="s">
        <v>144</v>
      </c>
      <c r="G303" s="239"/>
      <c r="H303" s="242">
        <v>93.719999999999999</v>
      </c>
      <c r="I303" s="243"/>
      <c r="J303" s="239"/>
      <c r="K303" s="239"/>
      <c r="L303" s="244"/>
      <c r="M303" s="245"/>
      <c r="N303" s="246"/>
      <c r="O303" s="246"/>
      <c r="P303" s="246"/>
      <c r="Q303" s="246"/>
      <c r="R303" s="246"/>
      <c r="S303" s="246"/>
      <c r="T303" s="247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8" t="s">
        <v>135</v>
      </c>
      <c r="AU303" s="248" t="s">
        <v>83</v>
      </c>
      <c r="AV303" s="14" t="s">
        <v>129</v>
      </c>
      <c r="AW303" s="14" t="s">
        <v>35</v>
      </c>
      <c r="AX303" s="14" t="s">
        <v>81</v>
      </c>
      <c r="AY303" s="248" t="s">
        <v>122</v>
      </c>
    </row>
    <row r="304" s="2" customFormat="1" ht="37.8" customHeight="1">
      <c r="A304" s="41"/>
      <c r="B304" s="42"/>
      <c r="C304" s="207" t="s">
        <v>416</v>
      </c>
      <c r="D304" s="207" t="s">
        <v>124</v>
      </c>
      <c r="E304" s="208" t="s">
        <v>417</v>
      </c>
      <c r="F304" s="209" t="s">
        <v>418</v>
      </c>
      <c r="G304" s="210" t="s">
        <v>259</v>
      </c>
      <c r="H304" s="211">
        <v>103.3</v>
      </c>
      <c r="I304" s="212"/>
      <c r="J304" s="213">
        <f>ROUND(I304*H304,2)</f>
        <v>0</v>
      </c>
      <c r="K304" s="209" t="s">
        <v>128</v>
      </c>
      <c r="L304" s="47"/>
      <c r="M304" s="214" t="s">
        <v>28</v>
      </c>
      <c r="N304" s="215" t="s">
        <v>44</v>
      </c>
      <c r="O304" s="87"/>
      <c r="P304" s="216">
        <f>O304*H304</f>
        <v>0</v>
      </c>
      <c r="Q304" s="216">
        <v>0</v>
      </c>
      <c r="R304" s="216">
        <f>Q304*H304</f>
        <v>0</v>
      </c>
      <c r="S304" s="216">
        <v>0</v>
      </c>
      <c r="T304" s="217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18" t="s">
        <v>129</v>
      </c>
      <c r="AT304" s="218" t="s">
        <v>124</v>
      </c>
      <c r="AU304" s="218" t="s">
        <v>83</v>
      </c>
      <c r="AY304" s="20" t="s">
        <v>122</v>
      </c>
      <c r="BE304" s="219">
        <f>IF(N304="základní",J304,0)</f>
        <v>0</v>
      </c>
      <c r="BF304" s="219">
        <f>IF(N304="snížená",J304,0)</f>
        <v>0</v>
      </c>
      <c r="BG304" s="219">
        <f>IF(N304="zákl. přenesená",J304,0)</f>
        <v>0</v>
      </c>
      <c r="BH304" s="219">
        <f>IF(N304="sníž. přenesená",J304,0)</f>
        <v>0</v>
      </c>
      <c r="BI304" s="219">
        <f>IF(N304="nulová",J304,0)</f>
        <v>0</v>
      </c>
      <c r="BJ304" s="20" t="s">
        <v>81</v>
      </c>
      <c r="BK304" s="219">
        <f>ROUND(I304*H304,2)</f>
        <v>0</v>
      </c>
      <c r="BL304" s="20" t="s">
        <v>129</v>
      </c>
      <c r="BM304" s="218" t="s">
        <v>419</v>
      </c>
    </row>
    <row r="305" s="2" customFormat="1">
      <c r="A305" s="41"/>
      <c r="B305" s="42"/>
      <c r="C305" s="43"/>
      <c r="D305" s="220" t="s">
        <v>131</v>
      </c>
      <c r="E305" s="43"/>
      <c r="F305" s="221" t="s">
        <v>420</v>
      </c>
      <c r="G305" s="43"/>
      <c r="H305" s="43"/>
      <c r="I305" s="222"/>
      <c r="J305" s="43"/>
      <c r="K305" s="43"/>
      <c r="L305" s="47"/>
      <c r="M305" s="223"/>
      <c r="N305" s="224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131</v>
      </c>
      <c r="AU305" s="20" t="s">
        <v>83</v>
      </c>
    </row>
    <row r="306" s="2" customFormat="1">
      <c r="A306" s="41"/>
      <c r="B306" s="42"/>
      <c r="C306" s="43"/>
      <c r="D306" s="225" t="s">
        <v>133</v>
      </c>
      <c r="E306" s="43"/>
      <c r="F306" s="226" t="s">
        <v>421</v>
      </c>
      <c r="G306" s="43"/>
      <c r="H306" s="43"/>
      <c r="I306" s="222"/>
      <c r="J306" s="43"/>
      <c r="K306" s="43"/>
      <c r="L306" s="47"/>
      <c r="M306" s="223"/>
      <c r="N306" s="224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133</v>
      </c>
      <c r="AU306" s="20" t="s">
        <v>83</v>
      </c>
    </row>
    <row r="307" s="2" customFormat="1">
      <c r="A307" s="41"/>
      <c r="B307" s="42"/>
      <c r="C307" s="43"/>
      <c r="D307" s="220" t="s">
        <v>186</v>
      </c>
      <c r="E307" s="43"/>
      <c r="F307" s="259" t="s">
        <v>422</v>
      </c>
      <c r="G307" s="43"/>
      <c r="H307" s="43"/>
      <c r="I307" s="222"/>
      <c r="J307" s="43"/>
      <c r="K307" s="43"/>
      <c r="L307" s="47"/>
      <c r="M307" s="223"/>
      <c r="N307" s="224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186</v>
      </c>
      <c r="AU307" s="20" t="s">
        <v>83</v>
      </c>
    </row>
    <row r="308" s="15" customFormat="1">
      <c r="A308" s="15"/>
      <c r="B308" s="249"/>
      <c r="C308" s="250"/>
      <c r="D308" s="220" t="s">
        <v>135</v>
      </c>
      <c r="E308" s="251" t="s">
        <v>28</v>
      </c>
      <c r="F308" s="252" t="s">
        <v>423</v>
      </c>
      <c r="G308" s="250"/>
      <c r="H308" s="251" t="s">
        <v>28</v>
      </c>
      <c r="I308" s="253"/>
      <c r="J308" s="250"/>
      <c r="K308" s="250"/>
      <c r="L308" s="254"/>
      <c r="M308" s="255"/>
      <c r="N308" s="256"/>
      <c r="O308" s="256"/>
      <c r="P308" s="256"/>
      <c r="Q308" s="256"/>
      <c r="R308" s="256"/>
      <c r="S308" s="256"/>
      <c r="T308" s="257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8" t="s">
        <v>135</v>
      </c>
      <c r="AU308" s="258" t="s">
        <v>83</v>
      </c>
      <c r="AV308" s="15" t="s">
        <v>81</v>
      </c>
      <c r="AW308" s="15" t="s">
        <v>35</v>
      </c>
      <c r="AX308" s="15" t="s">
        <v>73</v>
      </c>
      <c r="AY308" s="258" t="s">
        <v>122</v>
      </c>
    </row>
    <row r="309" s="13" customFormat="1">
      <c r="A309" s="13"/>
      <c r="B309" s="227"/>
      <c r="C309" s="228"/>
      <c r="D309" s="220" t="s">
        <v>135</v>
      </c>
      <c r="E309" s="229" t="s">
        <v>28</v>
      </c>
      <c r="F309" s="230" t="s">
        <v>424</v>
      </c>
      <c r="G309" s="228"/>
      <c r="H309" s="231">
        <v>103.3</v>
      </c>
      <c r="I309" s="232"/>
      <c r="J309" s="228"/>
      <c r="K309" s="228"/>
      <c r="L309" s="233"/>
      <c r="M309" s="234"/>
      <c r="N309" s="235"/>
      <c r="O309" s="235"/>
      <c r="P309" s="235"/>
      <c r="Q309" s="235"/>
      <c r="R309" s="235"/>
      <c r="S309" s="235"/>
      <c r="T309" s="23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7" t="s">
        <v>135</v>
      </c>
      <c r="AU309" s="237" t="s">
        <v>83</v>
      </c>
      <c r="AV309" s="13" t="s">
        <v>83</v>
      </c>
      <c r="AW309" s="13" t="s">
        <v>35</v>
      </c>
      <c r="AX309" s="13" t="s">
        <v>73</v>
      </c>
      <c r="AY309" s="237" t="s">
        <v>122</v>
      </c>
    </row>
    <row r="310" s="14" customFormat="1">
      <c r="A310" s="14"/>
      <c r="B310" s="238"/>
      <c r="C310" s="239"/>
      <c r="D310" s="220" t="s">
        <v>135</v>
      </c>
      <c r="E310" s="240" t="s">
        <v>28</v>
      </c>
      <c r="F310" s="241" t="s">
        <v>144</v>
      </c>
      <c r="G310" s="239"/>
      <c r="H310" s="242">
        <v>103.3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8" t="s">
        <v>135</v>
      </c>
      <c r="AU310" s="248" t="s">
        <v>83</v>
      </c>
      <c r="AV310" s="14" t="s">
        <v>129</v>
      </c>
      <c r="AW310" s="14" t="s">
        <v>35</v>
      </c>
      <c r="AX310" s="14" t="s">
        <v>81</v>
      </c>
      <c r="AY310" s="248" t="s">
        <v>122</v>
      </c>
    </row>
    <row r="311" s="2" customFormat="1" ht="16.5" customHeight="1">
      <c r="A311" s="41"/>
      <c r="B311" s="42"/>
      <c r="C311" s="260" t="s">
        <v>425</v>
      </c>
      <c r="D311" s="260" t="s">
        <v>206</v>
      </c>
      <c r="E311" s="261" t="s">
        <v>426</v>
      </c>
      <c r="F311" s="262" t="s">
        <v>427</v>
      </c>
      <c r="G311" s="263" t="s">
        <v>209</v>
      </c>
      <c r="H311" s="264">
        <v>2.3740000000000001</v>
      </c>
      <c r="I311" s="265"/>
      <c r="J311" s="266">
        <f>ROUND(I311*H311,2)</f>
        <v>0</v>
      </c>
      <c r="K311" s="262" t="s">
        <v>128</v>
      </c>
      <c r="L311" s="267"/>
      <c r="M311" s="268" t="s">
        <v>28</v>
      </c>
      <c r="N311" s="269" t="s">
        <v>44</v>
      </c>
      <c r="O311" s="87"/>
      <c r="P311" s="216">
        <f>O311*H311</f>
        <v>0</v>
      </c>
      <c r="Q311" s="216">
        <v>1</v>
      </c>
      <c r="R311" s="216">
        <f>Q311*H311</f>
        <v>2.3740000000000001</v>
      </c>
      <c r="S311" s="216">
        <v>0</v>
      </c>
      <c r="T311" s="217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8" t="s">
        <v>180</v>
      </c>
      <c r="AT311" s="218" t="s">
        <v>206</v>
      </c>
      <c r="AU311" s="218" t="s">
        <v>83</v>
      </c>
      <c r="AY311" s="20" t="s">
        <v>122</v>
      </c>
      <c r="BE311" s="219">
        <f>IF(N311="základní",J311,0)</f>
        <v>0</v>
      </c>
      <c r="BF311" s="219">
        <f>IF(N311="snížená",J311,0)</f>
        <v>0</v>
      </c>
      <c r="BG311" s="219">
        <f>IF(N311="zákl. přenesená",J311,0)</f>
        <v>0</v>
      </c>
      <c r="BH311" s="219">
        <f>IF(N311="sníž. přenesená",J311,0)</f>
        <v>0</v>
      </c>
      <c r="BI311" s="219">
        <f>IF(N311="nulová",J311,0)</f>
        <v>0</v>
      </c>
      <c r="BJ311" s="20" t="s">
        <v>81</v>
      </c>
      <c r="BK311" s="219">
        <f>ROUND(I311*H311,2)</f>
        <v>0</v>
      </c>
      <c r="BL311" s="20" t="s">
        <v>129</v>
      </c>
      <c r="BM311" s="218" t="s">
        <v>428</v>
      </c>
    </row>
    <row r="312" s="2" customFormat="1">
      <c r="A312" s="41"/>
      <c r="B312" s="42"/>
      <c r="C312" s="43"/>
      <c r="D312" s="220" t="s">
        <v>131</v>
      </c>
      <c r="E312" s="43"/>
      <c r="F312" s="221" t="s">
        <v>427</v>
      </c>
      <c r="G312" s="43"/>
      <c r="H312" s="43"/>
      <c r="I312" s="222"/>
      <c r="J312" s="43"/>
      <c r="K312" s="43"/>
      <c r="L312" s="47"/>
      <c r="M312" s="223"/>
      <c r="N312" s="224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131</v>
      </c>
      <c r="AU312" s="20" t="s">
        <v>83</v>
      </c>
    </row>
    <row r="313" s="15" customFormat="1">
      <c r="A313" s="15"/>
      <c r="B313" s="249"/>
      <c r="C313" s="250"/>
      <c r="D313" s="220" t="s">
        <v>135</v>
      </c>
      <c r="E313" s="251" t="s">
        <v>28</v>
      </c>
      <c r="F313" s="252" t="s">
        <v>429</v>
      </c>
      <c r="G313" s="250"/>
      <c r="H313" s="251" t="s">
        <v>28</v>
      </c>
      <c r="I313" s="253"/>
      <c r="J313" s="250"/>
      <c r="K313" s="250"/>
      <c r="L313" s="254"/>
      <c r="M313" s="255"/>
      <c r="N313" s="256"/>
      <c r="O313" s="256"/>
      <c r="P313" s="256"/>
      <c r="Q313" s="256"/>
      <c r="R313" s="256"/>
      <c r="S313" s="256"/>
      <c r="T313" s="257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58" t="s">
        <v>135</v>
      </c>
      <c r="AU313" s="258" t="s">
        <v>83</v>
      </c>
      <c r="AV313" s="15" t="s">
        <v>81</v>
      </c>
      <c r="AW313" s="15" t="s">
        <v>35</v>
      </c>
      <c r="AX313" s="15" t="s">
        <v>73</v>
      </c>
      <c r="AY313" s="258" t="s">
        <v>122</v>
      </c>
    </row>
    <row r="314" s="13" customFormat="1">
      <c r="A314" s="13"/>
      <c r="B314" s="227"/>
      <c r="C314" s="228"/>
      <c r="D314" s="220" t="s">
        <v>135</v>
      </c>
      <c r="E314" s="229" t="s">
        <v>28</v>
      </c>
      <c r="F314" s="230" t="s">
        <v>430</v>
      </c>
      <c r="G314" s="228"/>
      <c r="H314" s="231">
        <v>2.3740000000000001</v>
      </c>
      <c r="I314" s="232"/>
      <c r="J314" s="228"/>
      <c r="K314" s="228"/>
      <c r="L314" s="233"/>
      <c r="M314" s="234"/>
      <c r="N314" s="235"/>
      <c r="O314" s="235"/>
      <c r="P314" s="235"/>
      <c r="Q314" s="235"/>
      <c r="R314" s="235"/>
      <c r="S314" s="235"/>
      <c r="T314" s="23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7" t="s">
        <v>135</v>
      </c>
      <c r="AU314" s="237" t="s">
        <v>83</v>
      </c>
      <c r="AV314" s="13" t="s">
        <v>83</v>
      </c>
      <c r="AW314" s="13" t="s">
        <v>35</v>
      </c>
      <c r="AX314" s="13" t="s">
        <v>81</v>
      </c>
      <c r="AY314" s="237" t="s">
        <v>122</v>
      </c>
    </row>
    <row r="315" s="2" customFormat="1" ht="21.75" customHeight="1">
      <c r="A315" s="41"/>
      <c r="B315" s="42"/>
      <c r="C315" s="260" t="s">
        <v>431</v>
      </c>
      <c r="D315" s="260" t="s">
        <v>206</v>
      </c>
      <c r="E315" s="261" t="s">
        <v>432</v>
      </c>
      <c r="F315" s="262" t="s">
        <v>433</v>
      </c>
      <c r="G315" s="263" t="s">
        <v>209</v>
      </c>
      <c r="H315" s="264">
        <v>1.978</v>
      </c>
      <c r="I315" s="265"/>
      <c r="J315" s="266">
        <f>ROUND(I315*H315,2)</f>
        <v>0</v>
      </c>
      <c r="K315" s="262" t="s">
        <v>128</v>
      </c>
      <c r="L315" s="267"/>
      <c r="M315" s="268" t="s">
        <v>28</v>
      </c>
      <c r="N315" s="269" t="s">
        <v>44</v>
      </c>
      <c r="O315" s="87"/>
      <c r="P315" s="216">
        <f>O315*H315</f>
        <v>0</v>
      </c>
      <c r="Q315" s="216">
        <v>1</v>
      </c>
      <c r="R315" s="216">
        <f>Q315*H315</f>
        <v>1.978</v>
      </c>
      <c r="S315" s="216">
        <v>0</v>
      </c>
      <c r="T315" s="217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8" t="s">
        <v>180</v>
      </c>
      <c r="AT315" s="218" t="s">
        <v>206</v>
      </c>
      <c r="AU315" s="218" t="s">
        <v>83</v>
      </c>
      <c r="AY315" s="20" t="s">
        <v>122</v>
      </c>
      <c r="BE315" s="219">
        <f>IF(N315="základní",J315,0)</f>
        <v>0</v>
      </c>
      <c r="BF315" s="219">
        <f>IF(N315="snížená",J315,0)</f>
        <v>0</v>
      </c>
      <c r="BG315" s="219">
        <f>IF(N315="zákl. přenesená",J315,0)</f>
        <v>0</v>
      </c>
      <c r="BH315" s="219">
        <f>IF(N315="sníž. přenesená",J315,0)</f>
        <v>0</v>
      </c>
      <c r="BI315" s="219">
        <f>IF(N315="nulová",J315,0)</f>
        <v>0</v>
      </c>
      <c r="BJ315" s="20" t="s">
        <v>81</v>
      </c>
      <c r="BK315" s="219">
        <f>ROUND(I315*H315,2)</f>
        <v>0</v>
      </c>
      <c r="BL315" s="20" t="s">
        <v>129</v>
      </c>
      <c r="BM315" s="218" t="s">
        <v>434</v>
      </c>
    </row>
    <row r="316" s="2" customFormat="1">
      <c r="A316" s="41"/>
      <c r="B316" s="42"/>
      <c r="C316" s="43"/>
      <c r="D316" s="220" t="s">
        <v>131</v>
      </c>
      <c r="E316" s="43"/>
      <c r="F316" s="221" t="s">
        <v>433</v>
      </c>
      <c r="G316" s="43"/>
      <c r="H316" s="43"/>
      <c r="I316" s="222"/>
      <c r="J316" s="43"/>
      <c r="K316" s="43"/>
      <c r="L316" s="47"/>
      <c r="M316" s="223"/>
      <c r="N316" s="224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131</v>
      </c>
      <c r="AU316" s="20" t="s">
        <v>83</v>
      </c>
    </row>
    <row r="317" s="15" customFormat="1">
      <c r="A317" s="15"/>
      <c r="B317" s="249"/>
      <c r="C317" s="250"/>
      <c r="D317" s="220" t="s">
        <v>135</v>
      </c>
      <c r="E317" s="251" t="s">
        <v>28</v>
      </c>
      <c r="F317" s="252" t="s">
        <v>435</v>
      </c>
      <c r="G317" s="250"/>
      <c r="H317" s="251" t="s">
        <v>28</v>
      </c>
      <c r="I317" s="253"/>
      <c r="J317" s="250"/>
      <c r="K317" s="250"/>
      <c r="L317" s="254"/>
      <c r="M317" s="255"/>
      <c r="N317" s="256"/>
      <c r="O317" s="256"/>
      <c r="P317" s="256"/>
      <c r="Q317" s="256"/>
      <c r="R317" s="256"/>
      <c r="S317" s="256"/>
      <c r="T317" s="257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8" t="s">
        <v>135</v>
      </c>
      <c r="AU317" s="258" t="s">
        <v>83</v>
      </c>
      <c r="AV317" s="15" t="s">
        <v>81</v>
      </c>
      <c r="AW317" s="15" t="s">
        <v>35</v>
      </c>
      <c r="AX317" s="15" t="s">
        <v>73</v>
      </c>
      <c r="AY317" s="258" t="s">
        <v>122</v>
      </c>
    </row>
    <row r="318" s="13" customFormat="1">
      <c r="A318" s="13"/>
      <c r="B318" s="227"/>
      <c r="C318" s="228"/>
      <c r="D318" s="220" t="s">
        <v>135</v>
      </c>
      <c r="E318" s="229" t="s">
        <v>28</v>
      </c>
      <c r="F318" s="230" t="s">
        <v>436</v>
      </c>
      <c r="G318" s="228"/>
      <c r="H318" s="231">
        <v>1.978</v>
      </c>
      <c r="I318" s="232"/>
      <c r="J318" s="228"/>
      <c r="K318" s="228"/>
      <c r="L318" s="233"/>
      <c r="M318" s="234"/>
      <c r="N318" s="235"/>
      <c r="O318" s="235"/>
      <c r="P318" s="235"/>
      <c r="Q318" s="235"/>
      <c r="R318" s="235"/>
      <c r="S318" s="235"/>
      <c r="T318" s="236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7" t="s">
        <v>135</v>
      </c>
      <c r="AU318" s="237" t="s">
        <v>83</v>
      </c>
      <c r="AV318" s="13" t="s">
        <v>83</v>
      </c>
      <c r="AW318" s="13" t="s">
        <v>35</v>
      </c>
      <c r="AX318" s="13" t="s">
        <v>81</v>
      </c>
      <c r="AY318" s="237" t="s">
        <v>122</v>
      </c>
    </row>
    <row r="319" s="2" customFormat="1" ht="21.75" customHeight="1">
      <c r="A319" s="41"/>
      <c r="B319" s="42"/>
      <c r="C319" s="207" t="s">
        <v>437</v>
      </c>
      <c r="D319" s="207" t="s">
        <v>124</v>
      </c>
      <c r="E319" s="208" t="s">
        <v>438</v>
      </c>
      <c r="F319" s="209" t="s">
        <v>439</v>
      </c>
      <c r="G319" s="210" t="s">
        <v>259</v>
      </c>
      <c r="H319" s="211">
        <v>1716.27</v>
      </c>
      <c r="I319" s="212"/>
      <c r="J319" s="213">
        <f>ROUND(I319*H319,2)</f>
        <v>0</v>
      </c>
      <c r="K319" s="209" t="s">
        <v>128</v>
      </c>
      <c r="L319" s="47"/>
      <c r="M319" s="214" t="s">
        <v>28</v>
      </c>
      <c r="N319" s="215" t="s">
        <v>44</v>
      </c>
      <c r="O319" s="87"/>
      <c r="P319" s="216">
        <f>O319*H319</f>
        <v>0</v>
      </c>
      <c r="Q319" s="216">
        <v>0</v>
      </c>
      <c r="R319" s="216">
        <f>Q319*H319</f>
        <v>0</v>
      </c>
      <c r="S319" s="216">
        <v>0</v>
      </c>
      <c r="T319" s="217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18" t="s">
        <v>129</v>
      </c>
      <c r="AT319" s="218" t="s">
        <v>124</v>
      </c>
      <c r="AU319" s="218" t="s">
        <v>83</v>
      </c>
      <c r="AY319" s="20" t="s">
        <v>122</v>
      </c>
      <c r="BE319" s="219">
        <f>IF(N319="základní",J319,0)</f>
        <v>0</v>
      </c>
      <c r="BF319" s="219">
        <f>IF(N319="snížená",J319,0)</f>
        <v>0</v>
      </c>
      <c r="BG319" s="219">
        <f>IF(N319="zákl. přenesená",J319,0)</f>
        <v>0</v>
      </c>
      <c r="BH319" s="219">
        <f>IF(N319="sníž. přenesená",J319,0)</f>
        <v>0</v>
      </c>
      <c r="BI319" s="219">
        <f>IF(N319="nulová",J319,0)</f>
        <v>0</v>
      </c>
      <c r="BJ319" s="20" t="s">
        <v>81</v>
      </c>
      <c r="BK319" s="219">
        <f>ROUND(I319*H319,2)</f>
        <v>0</v>
      </c>
      <c r="BL319" s="20" t="s">
        <v>129</v>
      </c>
      <c r="BM319" s="218" t="s">
        <v>440</v>
      </c>
    </row>
    <row r="320" s="2" customFormat="1">
      <c r="A320" s="41"/>
      <c r="B320" s="42"/>
      <c r="C320" s="43"/>
      <c r="D320" s="220" t="s">
        <v>131</v>
      </c>
      <c r="E320" s="43"/>
      <c r="F320" s="221" t="s">
        <v>441</v>
      </c>
      <c r="G320" s="43"/>
      <c r="H320" s="43"/>
      <c r="I320" s="222"/>
      <c r="J320" s="43"/>
      <c r="K320" s="43"/>
      <c r="L320" s="47"/>
      <c r="M320" s="223"/>
      <c r="N320" s="224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131</v>
      </c>
      <c r="AU320" s="20" t="s">
        <v>83</v>
      </c>
    </row>
    <row r="321" s="2" customFormat="1">
      <c r="A321" s="41"/>
      <c r="B321" s="42"/>
      <c r="C321" s="43"/>
      <c r="D321" s="225" t="s">
        <v>133</v>
      </c>
      <c r="E321" s="43"/>
      <c r="F321" s="226" t="s">
        <v>442</v>
      </c>
      <c r="G321" s="43"/>
      <c r="H321" s="43"/>
      <c r="I321" s="222"/>
      <c r="J321" s="43"/>
      <c r="K321" s="43"/>
      <c r="L321" s="47"/>
      <c r="M321" s="223"/>
      <c r="N321" s="224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133</v>
      </c>
      <c r="AU321" s="20" t="s">
        <v>83</v>
      </c>
    </row>
    <row r="322" s="15" customFormat="1">
      <c r="A322" s="15"/>
      <c r="B322" s="249"/>
      <c r="C322" s="250"/>
      <c r="D322" s="220" t="s">
        <v>135</v>
      </c>
      <c r="E322" s="251" t="s">
        <v>28</v>
      </c>
      <c r="F322" s="252" t="s">
        <v>403</v>
      </c>
      <c r="G322" s="250"/>
      <c r="H322" s="251" t="s">
        <v>28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58" t="s">
        <v>135</v>
      </c>
      <c r="AU322" s="258" t="s">
        <v>83</v>
      </c>
      <c r="AV322" s="15" t="s">
        <v>81</v>
      </c>
      <c r="AW322" s="15" t="s">
        <v>35</v>
      </c>
      <c r="AX322" s="15" t="s">
        <v>73</v>
      </c>
      <c r="AY322" s="258" t="s">
        <v>122</v>
      </c>
    </row>
    <row r="323" s="13" customFormat="1">
      <c r="A323" s="13"/>
      <c r="B323" s="227"/>
      <c r="C323" s="228"/>
      <c r="D323" s="220" t="s">
        <v>135</v>
      </c>
      <c r="E323" s="229" t="s">
        <v>28</v>
      </c>
      <c r="F323" s="230" t="s">
        <v>443</v>
      </c>
      <c r="G323" s="228"/>
      <c r="H323" s="231">
        <v>1033.04</v>
      </c>
      <c r="I323" s="232"/>
      <c r="J323" s="228"/>
      <c r="K323" s="228"/>
      <c r="L323" s="233"/>
      <c r="M323" s="234"/>
      <c r="N323" s="235"/>
      <c r="O323" s="235"/>
      <c r="P323" s="235"/>
      <c r="Q323" s="235"/>
      <c r="R323" s="235"/>
      <c r="S323" s="235"/>
      <c r="T323" s="23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7" t="s">
        <v>135</v>
      </c>
      <c r="AU323" s="237" t="s">
        <v>83</v>
      </c>
      <c r="AV323" s="13" t="s">
        <v>83</v>
      </c>
      <c r="AW323" s="13" t="s">
        <v>35</v>
      </c>
      <c r="AX323" s="13" t="s">
        <v>73</v>
      </c>
      <c r="AY323" s="237" t="s">
        <v>122</v>
      </c>
    </row>
    <row r="324" s="15" customFormat="1">
      <c r="A324" s="15"/>
      <c r="B324" s="249"/>
      <c r="C324" s="250"/>
      <c r="D324" s="220" t="s">
        <v>135</v>
      </c>
      <c r="E324" s="251" t="s">
        <v>28</v>
      </c>
      <c r="F324" s="252" t="s">
        <v>405</v>
      </c>
      <c r="G324" s="250"/>
      <c r="H324" s="251" t="s">
        <v>28</v>
      </c>
      <c r="I324" s="253"/>
      <c r="J324" s="250"/>
      <c r="K324" s="250"/>
      <c r="L324" s="254"/>
      <c r="M324" s="255"/>
      <c r="N324" s="256"/>
      <c r="O324" s="256"/>
      <c r="P324" s="256"/>
      <c r="Q324" s="256"/>
      <c r="R324" s="256"/>
      <c r="S324" s="256"/>
      <c r="T324" s="257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58" t="s">
        <v>135</v>
      </c>
      <c r="AU324" s="258" t="s">
        <v>83</v>
      </c>
      <c r="AV324" s="15" t="s">
        <v>81</v>
      </c>
      <c r="AW324" s="15" t="s">
        <v>35</v>
      </c>
      <c r="AX324" s="15" t="s">
        <v>73</v>
      </c>
      <c r="AY324" s="258" t="s">
        <v>122</v>
      </c>
    </row>
    <row r="325" s="13" customFormat="1">
      <c r="A325" s="13"/>
      <c r="B325" s="227"/>
      <c r="C325" s="228"/>
      <c r="D325" s="220" t="s">
        <v>135</v>
      </c>
      <c r="E325" s="229" t="s">
        <v>28</v>
      </c>
      <c r="F325" s="230" t="s">
        <v>444</v>
      </c>
      <c r="G325" s="228"/>
      <c r="H325" s="231">
        <v>160.16</v>
      </c>
      <c r="I325" s="232"/>
      <c r="J325" s="228"/>
      <c r="K325" s="228"/>
      <c r="L325" s="233"/>
      <c r="M325" s="234"/>
      <c r="N325" s="235"/>
      <c r="O325" s="235"/>
      <c r="P325" s="235"/>
      <c r="Q325" s="235"/>
      <c r="R325" s="235"/>
      <c r="S325" s="235"/>
      <c r="T325" s="23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7" t="s">
        <v>135</v>
      </c>
      <c r="AU325" s="237" t="s">
        <v>83</v>
      </c>
      <c r="AV325" s="13" t="s">
        <v>83</v>
      </c>
      <c r="AW325" s="13" t="s">
        <v>35</v>
      </c>
      <c r="AX325" s="13" t="s">
        <v>73</v>
      </c>
      <c r="AY325" s="237" t="s">
        <v>122</v>
      </c>
    </row>
    <row r="326" s="15" customFormat="1">
      <c r="A326" s="15"/>
      <c r="B326" s="249"/>
      <c r="C326" s="250"/>
      <c r="D326" s="220" t="s">
        <v>135</v>
      </c>
      <c r="E326" s="251" t="s">
        <v>28</v>
      </c>
      <c r="F326" s="252" t="s">
        <v>414</v>
      </c>
      <c r="G326" s="250"/>
      <c r="H326" s="251" t="s">
        <v>28</v>
      </c>
      <c r="I326" s="253"/>
      <c r="J326" s="250"/>
      <c r="K326" s="250"/>
      <c r="L326" s="254"/>
      <c r="M326" s="255"/>
      <c r="N326" s="256"/>
      <c r="O326" s="256"/>
      <c r="P326" s="256"/>
      <c r="Q326" s="256"/>
      <c r="R326" s="256"/>
      <c r="S326" s="256"/>
      <c r="T326" s="257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58" t="s">
        <v>135</v>
      </c>
      <c r="AU326" s="258" t="s">
        <v>83</v>
      </c>
      <c r="AV326" s="15" t="s">
        <v>81</v>
      </c>
      <c r="AW326" s="15" t="s">
        <v>35</v>
      </c>
      <c r="AX326" s="15" t="s">
        <v>73</v>
      </c>
      <c r="AY326" s="258" t="s">
        <v>122</v>
      </c>
    </row>
    <row r="327" s="13" customFormat="1">
      <c r="A327" s="13"/>
      <c r="B327" s="227"/>
      <c r="C327" s="228"/>
      <c r="D327" s="220" t="s">
        <v>135</v>
      </c>
      <c r="E327" s="229" t="s">
        <v>28</v>
      </c>
      <c r="F327" s="230" t="s">
        <v>445</v>
      </c>
      <c r="G327" s="228"/>
      <c r="H327" s="231">
        <v>523.07000000000005</v>
      </c>
      <c r="I327" s="232"/>
      <c r="J327" s="228"/>
      <c r="K327" s="228"/>
      <c r="L327" s="233"/>
      <c r="M327" s="234"/>
      <c r="N327" s="235"/>
      <c r="O327" s="235"/>
      <c r="P327" s="235"/>
      <c r="Q327" s="235"/>
      <c r="R327" s="235"/>
      <c r="S327" s="235"/>
      <c r="T327" s="236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7" t="s">
        <v>135</v>
      </c>
      <c r="AU327" s="237" t="s">
        <v>83</v>
      </c>
      <c r="AV327" s="13" t="s">
        <v>83</v>
      </c>
      <c r="AW327" s="13" t="s">
        <v>35</v>
      </c>
      <c r="AX327" s="13" t="s">
        <v>73</v>
      </c>
      <c r="AY327" s="237" t="s">
        <v>122</v>
      </c>
    </row>
    <row r="328" s="14" customFormat="1">
      <c r="A328" s="14"/>
      <c r="B328" s="238"/>
      <c r="C328" s="239"/>
      <c r="D328" s="220" t="s">
        <v>135</v>
      </c>
      <c r="E328" s="240" t="s">
        <v>28</v>
      </c>
      <c r="F328" s="241" t="s">
        <v>144</v>
      </c>
      <c r="G328" s="239"/>
      <c r="H328" s="242">
        <v>1716.27</v>
      </c>
      <c r="I328" s="243"/>
      <c r="J328" s="239"/>
      <c r="K328" s="239"/>
      <c r="L328" s="244"/>
      <c r="M328" s="245"/>
      <c r="N328" s="246"/>
      <c r="O328" s="246"/>
      <c r="P328" s="246"/>
      <c r="Q328" s="246"/>
      <c r="R328" s="246"/>
      <c r="S328" s="246"/>
      <c r="T328" s="247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8" t="s">
        <v>135</v>
      </c>
      <c r="AU328" s="248" t="s">
        <v>83</v>
      </c>
      <c r="AV328" s="14" t="s">
        <v>129</v>
      </c>
      <c r="AW328" s="14" t="s">
        <v>35</v>
      </c>
      <c r="AX328" s="14" t="s">
        <v>81</v>
      </c>
      <c r="AY328" s="248" t="s">
        <v>122</v>
      </c>
    </row>
    <row r="329" s="2" customFormat="1" ht="16.5" customHeight="1">
      <c r="A329" s="41"/>
      <c r="B329" s="42"/>
      <c r="C329" s="207" t="s">
        <v>446</v>
      </c>
      <c r="D329" s="207" t="s">
        <v>124</v>
      </c>
      <c r="E329" s="208" t="s">
        <v>447</v>
      </c>
      <c r="F329" s="209" t="s">
        <v>448</v>
      </c>
      <c r="G329" s="210" t="s">
        <v>259</v>
      </c>
      <c r="H329" s="211">
        <v>3.2799999999999998</v>
      </c>
      <c r="I329" s="212"/>
      <c r="J329" s="213">
        <f>ROUND(I329*H329,2)</f>
        <v>0</v>
      </c>
      <c r="K329" s="209" t="s">
        <v>128</v>
      </c>
      <c r="L329" s="47"/>
      <c r="M329" s="214" t="s">
        <v>28</v>
      </c>
      <c r="N329" s="215" t="s">
        <v>44</v>
      </c>
      <c r="O329" s="87"/>
      <c r="P329" s="216">
        <f>O329*H329</f>
        <v>0</v>
      </c>
      <c r="Q329" s="216">
        <v>0</v>
      </c>
      <c r="R329" s="216">
        <f>Q329*H329</f>
        <v>0</v>
      </c>
      <c r="S329" s="216">
        <v>0</v>
      </c>
      <c r="T329" s="217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18" t="s">
        <v>129</v>
      </c>
      <c r="AT329" s="218" t="s">
        <v>124</v>
      </c>
      <c r="AU329" s="218" t="s">
        <v>83</v>
      </c>
      <c r="AY329" s="20" t="s">
        <v>122</v>
      </c>
      <c r="BE329" s="219">
        <f>IF(N329="základní",J329,0)</f>
        <v>0</v>
      </c>
      <c r="BF329" s="219">
        <f>IF(N329="snížená",J329,0)</f>
        <v>0</v>
      </c>
      <c r="BG329" s="219">
        <f>IF(N329="zákl. přenesená",J329,0)</f>
        <v>0</v>
      </c>
      <c r="BH329" s="219">
        <f>IF(N329="sníž. přenesená",J329,0)</f>
        <v>0</v>
      </c>
      <c r="BI329" s="219">
        <f>IF(N329="nulová",J329,0)</f>
        <v>0</v>
      </c>
      <c r="BJ329" s="20" t="s">
        <v>81</v>
      </c>
      <c r="BK329" s="219">
        <f>ROUND(I329*H329,2)</f>
        <v>0</v>
      </c>
      <c r="BL329" s="20" t="s">
        <v>129</v>
      </c>
      <c r="BM329" s="218" t="s">
        <v>449</v>
      </c>
    </row>
    <row r="330" s="2" customFormat="1">
      <c r="A330" s="41"/>
      <c r="B330" s="42"/>
      <c r="C330" s="43"/>
      <c r="D330" s="220" t="s">
        <v>131</v>
      </c>
      <c r="E330" s="43"/>
      <c r="F330" s="221" t="s">
        <v>450</v>
      </c>
      <c r="G330" s="43"/>
      <c r="H330" s="43"/>
      <c r="I330" s="222"/>
      <c r="J330" s="43"/>
      <c r="K330" s="43"/>
      <c r="L330" s="47"/>
      <c r="M330" s="223"/>
      <c r="N330" s="224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131</v>
      </c>
      <c r="AU330" s="20" t="s">
        <v>83</v>
      </c>
    </row>
    <row r="331" s="2" customFormat="1">
      <c r="A331" s="41"/>
      <c r="B331" s="42"/>
      <c r="C331" s="43"/>
      <c r="D331" s="225" t="s">
        <v>133</v>
      </c>
      <c r="E331" s="43"/>
      <c r="F331" s="226" t="s">
        <v>451</v>
      </c>
      <c r="G331" s="43"/>
      <c r="H331" s="43"/>
      <c r="I331" s="222"/>
      <c r="J331" s="43"/>
      <c r="K331" s="43"/>
      <c r="L331" s="47"/>
      <c r="M331" s="223"/>
      <c r="N331" s="224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133</v>
      </c>
      <c r="AU331" s="20" t="s">
        <v>83</v>
      </c>
    </row>
    <row r="332" s="15" customFormat="1">
      <c r="A332" s="15"/>
      <c r="B332" s="249"/>
      <c r="C332" s="250"/>
      <c r="D332" s="220" t="s">
        <v>135</v>
      </c>
      <c r="E332" s="251" t="s">
        <v>28</v>
      </c>
      <c r="F332" s="252" t="s">
        <v>414</v>
      </c>
      <c r="G332" s="250"/>
      <c r="H332" s="251" t="s">
        <v>28</v>
      </c>
      <c r="I332" s="253"/>
      <c r="J332" s="250"/>
      <c r="K332" s="250"/>
      <c r="L332" s="254"/>
      <c r="M332" s="255"/>
      <c r="N332" s="256"/>
      <c r="O332" s="256"/>
      <c r="P332" s="256"/>
      <c r="Q332" s="256"/>
      <c r="R332" s="256"/>
      <c r="S332" s="256"/>
      <c r="T332" s="257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58" t="s">
        <v>135</v>
      </c>
      <c r="AU332" s="258" t="s">
        <v>83</v>
      </c>
      <c r="AV332" s="15" t="s">
        <v>81</v>
      </c>
      <c r="AW332" s="15" t="s">
        <v>35</v>
      </c>
      <c r="AX332" s="15" t="s">
        <v>73</v>
      </c>
      <c r="AY332" s="258" t="s">
        <v>122</v>
      </c>
    </row>
    <row r="333" s="13" customFormat="1">
      <c r="A333" s="13"/>
      <c r="B333" s="227"/>
      <c r="C333" s="228"/>
      <c r="D333" s="220" t="s">
        <v>135</v>
      </c>
      <c r="E333" s="229" t="s">
        <v>28</v>
      </c>
      <c r="F333" s="230" t="s">
        <v>415</v>
      </c>
      <c r="G333" s="228"/>
      <c r="H333" s="231">
        <v>3.2799999999999998</v>
      </c>
      <c r="I333" s="232"/>
      <c r="J333" s="228"/>
      <c r="K333" s="228"/>
      <c r="L333" s="233"/>
      <c r="M333" s="234"/>
      <c r="N333" s="235"/>
      <c r="O333" s="235"/>
      <c r="P333" s="235"/>
      <c r="Q333" s="235"/>
      <c r="R333" s="235"/>
      <c r="S333" s="235"/>
      <c r="T333" s="23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7" t="s">
        <v>135</v>
      </c>
      <c r="AU333" s="237" t="s">
        <v>83</v>
      </c>
      <c r="AV333" s="13" t="s">
        <v>83</v>
      </c>
      <c r="AW333" s="13" t="s">
        <v>35</v>
      </c>
      <c r="AX333" s="13" t="s">
        <v>81</v>
      </c>
      <c r="AY333" s="237" t="s">
        <v>122</v>
      </c>
    </row>
    <row r="334" s="2" customFormat="1" ht="24.15" customHeight="1">
      <c r="A334" s="41"/>
      <c r="B334" s="42"/>
      <c r="C334" s="207" t="s">
        <v>452</v>
      </c>
      <c r="D334" s="207" t="s">
        <v>124</v>
      </c>
      <c r="E334" s="208" t="s">
        <v>453</v>
      </c>
      <c r="F334" s="209" t="s">
        <v>454</v>
      </c>
      <c r="G334" s="210" t="s">
        <v>259</v>
      </c>
      <c r="H334" s="211">
        <v>596.60000000000002</v>
      </c>
      <c r="I334" s="212"/>
      <c r="J334" s="213">
        <f>ROUND(I334*H334,2)</f>
        <v>0</v>
      </c>
      <c r="K334" s="209" t="s">
        <v>128</v>
      </c>
      <c r="L334" s="47"/>
      <c r="M334" s="214" t="s">
        <v>28</v>
      </c>
      <c r="N334" s="215" t="s">
        <v>44</v>
      </c>
      <c r="O334" s="87"/>
      <c r="P334" s="216">
        <f>O334*H334</f>
        <v>0</v>
      </c>
      <c r="Q334" s="216">
        <v>0</v>
      </c>
      <c r="R334" s="216">
        <f>Q334*H334</f>
        <v>0</v>
      </c>
      <c r="S334" s="216">
        <v>0</v>
      </c>
      <c r="T334" s="217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18" t="s">
        <v>129</v>
      </c>
      <c r="AT334" s="218" t="s">
        <v>124</v>
      </c>
      <c r="AU334" s="218" t="s">
        <v>83</v>
      </c>
      <c r="AY334" s="20" t="s">
        <v>122</v>
      </c>
      <c r="BE334" s="219">
        <f>IF(N334="základní",J334,0)</f>
        <v>0</v>
      </c>
      <c r="BF334" s="219">
        <f>IF(N334="snížená",J334,0)</f>
        <v>0</v>
      </c>
      <c r="BG334" s="219">
        <f>IF(N334="zákl. přenesená",J334,0)</f>
        <v>0</v>
      </c>
      <c r="BH334" s="219">
        <f>IF(N334="sníž. přenesená",J334,0)</f>
        <v>0</v>
      </c>
      <c r="BI334" s="219">
        <f>IF(N334="nulová",J334,0)</f>
        <v>0</v>
      </c>
      <c r="BJ334" s="20" t="s">
        <v>81</v>
      </c>
      <c r="BK334" s="219">
        <f>ROUND(I334*H334,2)</f>
        <v>0</v>
      </c>
      <c r="BL334" s="20" t="s">
        <v>129</v>
      </c>
      <c r="BM334" s="218" t="s">
        <v>455</v>
      </c>
    </row>
    <row r="335" s="2" customFormat="1">
      <c r="A335" s="41"/>
      <c r="B335" s="42"/>
      <c r="C335" s="43"/>
      <c r="D335" s="220" t="s">
        <v>131</v>
      </c>
      <c r="E335" s="43"/>
      <c r="F335" s="221" t="s">
        <v>456</v>
      </c>
      <c r="G335" s="43"/>
      <c r="H335" s="43"/>
      <c r="I335" s="222"/>
      <c r="J335" s="43"/>
      <c r="K335" s="43"/>
      <c r="L335" s="47"/>
      <c r="M335" s="223"/>
      <c r="N335" s="224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131</v>
      </c>
      <c r="AU335" s="20" t="s">
        <v>83</v>
      </c>
    </row>
    <row r="336" s="2" customFormat="1">
      <c r="A336" s="41"/>
      <c r="B336" s="42"/>
      <c r="C336" s="43"/>
      <c r="D336" s="225" t="s">
        <v>133</v>
      </c>
      <c r="E336" s="43"/>
      <c r="F336" s="226" t="s">
        <v>457</v>
      </c>
      <c r="G336" s="43"/>
      <c r="H336" s="43"/>
      <c r="I336" s="222"/>
      <c r="J336" s="43"/>
      <c r="K336" s="43"/>
      <c r="L336" s="47"/>
      <c r="M336" s="223"/>
      <c r="N336" s="224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133</v>
      </c>
      <c r="AU336" s="20" t="s">
        <v>83</v>
      </c>
    </row>
    <row r="337" s="15" customFormat="1">
      <c r="A337" s="15"/>
      <c r="B337" s="249"/>
      <c r="C337" s="250"/>
      <c r="D337" s="220" t="s">
        <v>135</v>
      </c>
      <c r="E337" s="251" t="s">
        <v>28</v>
      </c>
      <c r="F337" s="252" t="s">
        <v>403</v>
      </c>
      <c r="G337" s="250"/>
      <c r="H337" s="251" t="s">
        <v>28</v>
      </c>
      <c r="I337" s="253"/>
      <c r="J337" s="250"/>
      <c r="K337" s="250"/>
      <c r="L337" s="254"/>
      <c r="M337" s="255"/>
      <c r="N337" s="256"/>
      <c r="O337" s="256"/>
      <c r="P337" s="256"/>
      <c r="Q337" s="256"/>
      <c r="R337" s="256"/>
      <c r="S337" s="256"/>
      <c r="T337" s="257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58" t="s">
        <v>135</v>
      </c>
      <c r="AU337" s="258" t="s">
        <v>83</v>
      </c>
      <c r="AV337" s="15" t="s">
        <v>81</v>
      </c>
      <c r="AW337" s="15" t="s">
        <v>35</v>
      </c>
      <c r="AX337" s="15" t="s">
        <v>73</v>
      </c>
      <c r="AY337" s="258" t="s">
        <v>122</v>
      </c>
    </row>
    <row r="338" s="13" customFormat="1">
      <c r="A338" s="13"/>
      <c r="B338" s="227"/>
      <c r="C338" s="228"/>
      <c r="D338" s="220" t="s">
        <v>135</v>
      </c>
      <c r="E338" s="229" t="s">
        <v>28</v>
      </c>
      <c r="F338" s="230" t="s">
        <v>404</v>
      </c>
      <c r="G338" s="228"/>
      <c r="H338" s="231">
        <v>516.51999999999998</v>
      </c>
      <c r="I338" s="232"/>
      <c r="J338" s="228"/>
      <c r="K338" s="228"/>
      <c r="L338" s="233"/>
      <c r="M338" s="234"/>
      <c r="N338" s="235"/>
      <c r="O338" s="235"/>
      <c r="P338" s="235"/>
      <c r="Q338" s="235"/>
      <c r="R338" s="235"/>
      <c r="S338" s="235"/>
      <c r="T338" s="23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7" t="s">
        <v>135</v>
      </c>
      <c r="AU338" s="237" t="s">
        <v>83</v>
      </c>
      <c r="AV338" s="13" t="s">
        <v>83</v>
      </c>
      <c r="AW338" s="13" t="s">
        <v>35</v>
      </c>
      <c r="AX338" s="13" t="s">
        <v>73</v>
      </c>
      <c r="AY338" s="237" t="s">
        <v>122</v>
      </c>
    </row>
    <row r="339" s="15" customFormat="1">
      <c r="A339" s="15"/>
      <c r="B339" s="249"/>
      <c r="C339" s="250"/>
      <c r="D339" s="220" t="s">
        <v>135</v>
      </c>
      <c r="E339" s="251" t="s">
        <v>28</v>
      </c>
      <c r="F339" s="252" t="s">
        <v>405</v>
      </c>
      <c r="G339" s="250"/>
      <c r="H339" s="251" t="s">
        <v>28</v>
      </c>
      <c r="I339" s="253"/>
      <c r="J339" s="250"/>
      <c r="K339" s="250"/>
      <c r="L339" s="254"/>
      <c r="M339" s="255"/>
      <c r="N339" s="256"/>
      <c r="O339" s="256"/>
      <c r="P339" s="256"/>
      <c r="Q339" s="256"/>
      <c r="R339" s="256"/>
      <c r="S339" s="256"/>
      <c r="T339" s="257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58" t="s">
        <v>135</v>
      </c>
      <c r="AU339" s="258" t="s">
        <v>83</v>
      </c>
      <c r="AV339" s="15" t="s">
        <v>81</v>
      </c>
      <c r="AW339" s="15" t="s">
        <v>35</v>
      </c>
      <c r="AX339" s="15" t="s">
        <v>73</v>
      </c>
      <c r="AY339" s="258" t="s">
        <v>122</v>
      </c>
    </row>
    <row r="340" s="13" customFormat="1">
      <c r="A340" s="13"/>
      <c r="B340" s="227"/>
      <c r="C340" s="228"/>
      <c r="D340" s="220" t="s">
        <v>135</v>
      </c>
      <c r="E340" s="229" t="s">
        <v>28</v>
      </c>
      <c r="F340" s="230" t="s">
        <v>406</v>
      </c>
      <c r="G340" s="228"/>
      <c r="H340" s="231">
        <v>80.079999999999998</v>
      </c>
      <c r="I340" s="232"/>
      <c r="J340" s="228"/>
      <c r="K340" s="228"/>
      <c r="L340" s="233"/>
      <c r="M340" s="234"/>
      <c r="N340" s="235"/>
      <c r="O340" s="235"/>
      <c r="P340" s="235"/>
      <c r="Q340" s="235"/>
      <c r="R340" s="235"/>
      <c r="S340" s="235"/>
      <c r="T340" s="236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7" t="s">
        <v>135</v>
      </c>
      <c r="AU340" s="237" t="s">
        <v>83</v>
      </c>
      <c r="AV340" s="13" t="s">
        <v>83</v>
      </c>
      <c r="AW340" s="13" t="s">
        <v>35</v>
      </c>
      <c r="AX340" s="13" t="s">
        <v>73</v>
      </c>
      <c r="AY340" s="237" t="s">
        <v>122</v>
      </c>
    </row>
    <row r="341" s="14" customFormat="1">
      <c r="A341" s="14"/>
      <c r="B341" s="238"/>
      <c r="C341" s="239"/>
      <c r="D341" s="220" t="s">
        <v>135</v>
      </c>
      <c r="E341" s="240" t="s">
        <v>28</v>
      </c>
      <c r="F341" s="241" t="s">
        <v>144</v>
      </c>
      <c r="G341" s="239"/>
      <c r="H341" s="242">
        <v>596.60000000000002</v>
      </c>
      <c r="I341" s="243"/>
      <c r="J341" s="239"/>
      <c r="K341" s="239"/>
      <c r="L341" s="244"/>
      <c r="M341" s="245"/>
      <c r="N341" s="246"/>
      <c r="O341" s="246"/>
      <c r="P341" s="246"/>
      <c r="Q341" s="246"/>
      <c r="R341" s="246"/>
      <c r="S341" s="246"/>
      <c r="T341" s="247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8" t="s">
        <v>135</v>
      </c>
      <c r="AU341" s="248" t="s">
        <v>83</v>
      </c>
      <c r="AV341" s="14" t="s">
        <v>129</v>
      </c>
      <c r="AW341" s="14" t="s">
        <v>35</v>
      </c>
      <c r="AX341" s="14" t="s">
        <v>81</v>
      </c>
      <c r="AY341" s="248" t="s">
        <v>122</v>
      </c>
    </row>
    <row r="342" s="2" customFormat="1" ht="24.15" customHeight="1">
      <c r="A342" s="41"/>
      <c r="B342" s="42"/>
      <c r="C342" s="207" t="s">
        <v>458</v>
      </c>
      <c r="D342" s="207" t="s">
        <v>124</v>
      </c>
      <c r="E342" s="208" t="s">
        <v>459</v>
      </c>
      <c r="F342" s="209" t="s">
        <v>460</v>
      </c>
      <c r="G342" s="210" t="s">
        <v>259</v>
      </c>
      <c r="H342" s="211">
        <v>519.78999999999996</v>
      </c>
      <c r="I342" s="212"/>
      <c r="J342" s="213">
        <f>ROUND(I342*H342,2)</f>
        <v>0</v>
      </c>
      <c r="K342" s="209" t="s">
        <v>128</v>
      </c>
      <c r="L342" s="47"/>
      <c r="M342" s="214" t="s">
        <v>28</v>
      </c>
      <c r="N342" s="215" t="s">
        <v>44</v>
      </c>
      <c r="O342" s="87"/>
      <c r="P342" s="216">
        <f>O342*H342</f>
        <v>0</v>
      </c>
      <c r="Q342" s="216">
        <v>0</v>
      </c>
      <c r="R342" s="216">
        <f>Q342*H342</f>
        <v>0</v>
      </c>
      <c r="S342" s="216">
        <v>0</v>
      </c>
      <c r="T342" s="217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18" t="s">
        <v>129</v>
      </c>
      <c r="AT342" s="218" t="s">
        <v>124</v>
      </c>
      <c r="AU342" s="218" t="s">
        <v>83</v>
      </c>
      <c r="AY342" s="20" t="s">
        <v>122</v>
      </c>
      <c r="BE342" s="219">
        <f>IF(N342="základní",J342,0)</f>
        <v>0</v>
      </c>
      <c r="BF342" s="219">
        <f>IF(N342="snížená",J342,0)</f>
        <v>0</v>
      </c>
      <c r="BG342" s="219">
        <f>IF(N342="zákl. přenesená",J342,0)</f>
        <v>0</v>
      </c>
      <c r="BH342" s="219">
        <f>IF(N342="sníž. přenesená",J342,0)</f>
        <v>0</v>
      </c>
      <c r="BI342" s="219">
        <f>IF(N342="nulová",J342,0)</f>
        <v>0</v>
      </c>
      <c r="BJ342" s="20" t="s">
        <v>81</v>
      </c>
      <c r="BK342" s="219">
        <f>ROUND(I342*H342,2)</f>
        <v>0</v>
      </c>
      <c r="BL342" s="20" t="s">
        <v>129</v>
      </c>
      <c r="BM342" s="218" t="s">
        <v>461</v>
      </c>
    </row>
    <row r="343" s="2" customFormat="1">
      <c r="A343" s="41"/>
      <c r="B343" s="42"/>
      <c r="C343" s="43"/>
      <c r="D343" s="220" t="s">
        <v>131</v>
      </c>
      <c r="E343" s="43"/>
      <c r="F343" s="221" t="s">
        <v>462</v>
      </c>
      <c r="G343" s="43"/>
      <c r="H343" s="43"/>
      <c r="I343" s="222"/>
      <c r="J343" s="43"/>
      <c r="K343" s="43"/>
      <c r="L343" s="47"/>
      <c r="M343" s="223"/>
      <c r="N343" s="224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0" t="s">
        <v>131</v>
      </c>
      <c r="AU343" s="20" t="s">
        <v>83</v>
      </c>
    </row>
    <row r="344" s="2" customFormat="1">
      <c r="A344" s="41"/>
      <c r="B344" s="42"/>
      <c r="C344" s="43"/>
      <c r="D344" s="225" t="s">
        <v>133</v>
      </c>
      <c r="E344" s="43"/>
      <c r="F344" s="226" t="s">
        <v>463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133</v>
      </c>
      <c r="AU344" s="20" t="s">
        <v>83</v>
      </c>
    </row>
    <row r="345" s="15" customFormat="1">
      <c r="A345" s="15"/>
      <c r="B345" s="249"/>
      <c r="C345" s="250"/>
      <c r="D345" s="220" t="s">
        <v>135</v>
      </c>
      <c r="E345" s="251" t="s">
        <v>28</v>
      </c>
      <c r="F345" s="252" t="s">
        <v>414</v>
      </c>
      <c r="G345" s="250"/>
      <c r="H345" s="251" t="s">
        <v>28</v>
      </c>
      <c r="I345" s="253"/>
      <c r="J345" s="250"/>
      <c r="K345" s="250"/>
      <c r="L345" s="254"/>
      <c r="M345" s="255"/>
      <c r="N345" s="256"/>
      <c r="O345" s="256"/>
      <c r="P345" s="256"/>
      <c r="Q345" s="256"/>
      <c r="R345" s="256"/>
      <c r="S345" s="256"/>
      <c r="T345" s="257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58" t="s">
        <v>135</v>
      </c>
      <c r="AU345" s="258" t="s">
        <v>83</v>
      </c>
      <c r="AV345" s="15" t="s">
        <v>81</v>
      </c>
      <c r="AW345" s="15" t="s">
        <v>35</v>
      </c>
      <c r="AX345" s="15" t="s">
        <v>73</v>
      </c>
      <c r="AY345" s="258" t="s">
        <v>122</v>
      </c>
    </row>
    <row r="346" s="13" customFormat="1">
      <c r="A346" s="13"/>
      <c r="B346" s="227"/>
      <c r="C346" s="228"/>
      <c r="D346" s="220" t="s">
        <v>135</v>
      </c>
      <c r="E346" s="229" t="s">
        <v>28</v>
      </c>
      <c r="F346" s="230" t="s">
        <v>464</v>
      </c>
      <c r="G346" s="228"/>
      <c r="H346" s="231">
        <v>519.78999999999996</v>
      </c>
      <c r="I346" s="232"/>
      <c r="J346" s="228"/>
      <c r="K346" s="228"/>
      <c r="L346" s="233"/>
      <c r="M346" s="234"/>
      <c r="N346" s="235"/>
      <c r="O346" s="235"/>
      <c r="P346" s="235"/>
      <c r="Q346" s="235"/>
      <c r="R346" s="235"/>
      <c r="S346" s="235"/>
      <c r="T346" s="236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7" t="s">
        <v>135</v>
      </c>
      <c r="AU346" s="237" t="s">
        <v>83</v>
      </c>
      <c r="AV346" s="13" t="s">
        <v>83</v>
      </c>
      <c r="AW346" s="13" t="s">
        <v>35</v>
      </c>
      <c r="AX346" s="13" t="s">
        <v>73</v>
      </c>
      <c r="AY346" s="237" t="s">
        <v>122</v>
      </c>
    </row>
    <row r="347" s="14" customFormat="1">
      <c r="A347" s="14"/>
      <c r="B347" s="238"/>
      <c r="C347" s="239"/>
      <c r="D347" s="220" t="s">
        <v>135</v>
      </c>
      <c r="E347" s="240" t="s">
        <v>28</v>
      </c>
      <c r="F347" s="241" t="s">
        <v>144</v>
      </c>
      <c r="G347" s="239"/>
      <c r="H347" s="242">
        <v>519.78999999999996</v>
      </c>
      <c r="I347" s="243"/>
      <c r="J347" s="239"/>
      <c r="K347" s="239"/>
      <c r="L347" s="244"/>
      <c r="M347" s="245"/>
      <c r="N347" s="246"/>
      <c r="O347" s="246"/>
      <c r="P347" s="246"/>
      <c r="Q347" s="246"/>
      <c r="R347" s="246"/>
      <c r="S347" s="246"/>
      <c r="T347" s="247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8" t="s">
        <v>135</v>
      </c>
      <c r="AU347" s="248" t="s">
        <v>83</v>
      </c>
      <c r="AV347" s="14" t="s">
        <v>129</v>
      </c>
      <c r="AW347" s="14" t="s">
        <v>35</v>
      </c>
      <c r="AX347" s="14" t="s">
        <v>81</v>
      </c>
      <c r="AY347" s="248" t="s">
        <v>122</v>
      </c>
    </row>
    <row r="348" s="2" customFormat="1" ht="16.5" customHeight="1">
      <c r="A348" s="41"/>
      <c r="B348" s="42"/>
      <c r="C348" s="207" t="s">
        <v>465</v>
      </c>
      <c r="D348" s="207" t="s">
        <v>124</v>
      </c>
      <c r="E348" s="208" t="s">
        <v>466</v>
      </c>
      <c r="F348" s="209" t="s">
        <v>467</v>
      </c>
      <c r="G348" s="210" t="s">
        <v>259</v>
      </c>
      <c r="H348" s="211">
        <v>20.699999999999999</v>
      </c>
      <c r="I348" s="212"/>
      <c r="J348" s="213">
        <f>ROUND(I348*H348,2)</f>
        <v>0</v>
      </c>
      <c r="K348" s="209" t="s">
        <v>128</v>
      </c>
      <c r="L348" s="47"/>
      <c r="M348" s="214" t="s">
        <v>28</v>
      </c>
      <c r="N348" s="215" t="s">
        <v>44</v>
      </c>
      <c r="O348" s="87"/>
      <c r="P348" s="216">
        <f>O348*H348</f>
        <v>0</v>
      </c>
      <c r="Q348" s="216">
        <v>0</v>
      </c>
      <c r="R348" s="216">
        <f>Q348*H348</f>
        <v>0</v>
      </c>
      <c r="S348" s="216">
        <v>0</v>
      </c>
      <c r="T348" s="217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18" t="s">
        <v>129</v>
      </c>
      <c r="AT348" s="218" t="s">
        <v>124</v>
      </c>
      <c r="AU348" s="218" t="s">
        <v>83</v>
      </c>
      <c r="AY348" s="20" t="s">
        <v>122</v>
      </c>
      <c r="BE348" s="219">
        <f>IF(N348="základní",J348,0)</f>
        <v>0</v>
      </c>
      <c r="BF348" s="219">
        <f>IF(N348="snížená",J348,0)</f>
        <v>0</v>
      </c>
      <c r="BG348" s="219">
        <f>IF(N348="zákl. přenesená",J348,0)</f>
        <v>0</v>
      </c>
      <c r="BH348" s="219">
        <f>IF(N348="sníž. přenesená",J348,0)</f>
        <v>0</v>
      </c>
      <c r="BI348" s="219">
        <f>IF(N348="nulová",J348,0)</f>
        <v>0</v>
      </c>
      <c r="BJ348" s="20" t="s">
        <v>81</v>
      </c>
      <c r="BK348" s="219">
        <f>ROUND(I348*H348,2)</f>
        <v>0</v>
      </c>
      <c r="BL348" s="20" t="s">
        <v>129</v>
      </c>
      <c r="BM348" s="218" t="s">
        <v>468</v>
      </c>
    </row>
    <row r="349" s="2" customFormat="1">
      <c r="A349" s="41"/>
      <c r="B349" s="42"/>
      <c r="C349" s="43"/>
      <c r="D349" s="220" t="s">
        <v>131</v>
      </c>
      <c r="E349" s="43"/>
      <c r="F349" s="221" t="s">
        <v>469</v>
      </c>
      <c r="G349" s="43"/>
      <c r="H349" s="43"/>
      <c r="I349" s="222"/>
      <c r="J349" s="43"/>
      <c r="K349" s="43"/>
      <c r="L349" s="47"/>
      <c r="M349" s="223"/>
      <c r="N349" s="224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131</v>
      </c>
      <c r="AU349" s="20" t="s">
        <v>83</v>
      </c>
    </row>
    <row r="350" s="2" customFormat="1">
      <c r="A350" s="41"/>
      <c r="B350" s="42"/>
      <c r="C350" s="43"/>
      <c r="D350" s="225" t="s">
        <v>133</v>
      </c>
      <c r="E350" s="43"/>
      <c r="F350" s="226" t="s">
        <v>470</v>
      </c>
      <c r="G350" s="43"/>
      <c r="H350" s="43"/>
      <c r="I350" s="222"/>
      <c r="J350" s="43"/>
      <c r="K350" s="43"/>
      <c r="L350" s="47"/>
      <c r="M350" s="223"/>
      <c r="N350" s="224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133</v>
      </c>
      <c r="AU350" s="20" t="s">
        <v>83</v>
      </c>
    </row>
    <row r="351" s="13" customFormat="1">
      <c r="A351" s="13"/>
      <c r="B351" s="227"/>
      <c r="C351" s="228"/>
      <c r="D351" s="220" t="s">
        <v>135</v>
      </c>
      <c r="E351" s="229" t="s">
        <v>28</v>
      </c>
      <c r="F351" s="230" t="s">
        <v>471</v>
      </c>
      <c r="G351" s="228"/>
      <c r="H351" s="231">
        <v>20.699999999999999</v>
      </c>
      <c r="I351" s="232"/>
      <c r="J351" s="228"/>
      <c r="K351" s="228"/>
      <c r="L351" s="233"/>
      <c r="M351" s="234"/>
      <c r="N351" s="235"/>
      <c r="O351" s="235"/>
      <c r="P351" s="235"/>
      <c r="Q351" s="235"/>
      <c r="R351" s="235"/>
      <c r="S351" s="235"/>
      <c r="T351" s="23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7" t="s">
        <v>135</v>
      </c>
      <c r="AU351" s="237" t="s">
        <v>83</v>
      </c>
      <c r="AV351" s="13" t="s">
        <v>83</v>
      </c>
      <c r="AW351" s="13" t="s">
        <v>35</v>
      </c>
      <c r="AX351" s="13" t="s">
        <v>81</v>
      </c>
      <c r="AY351" s="237" t="s">
        <v>122</v>
      </c>
    </row>
    <row r="352" s="2" customFormat="1" ht="24.15" customHeight="1">
      <c r="A352" s="41"/>
      <c r="B352" s="42"/>
      <c r="C352" s="207" t="s">
        <v>472</v>
      </c>
      <c r="D352" s="207" t="s">
        <v>124</v>
      </c>
      <c r="E352" s="208" t="s">
        <v>473</v>
      </c>
      <c r="F352" s="209" t="s">
        <v>474</v>
      </c>
      <c r="G352" s="210" t="s">
        <v>259</v>
      </c>
      <c r="H352" s="211">
        <v>35.799999999999997</v>
      </c>
      <c r="I352" s="212"/>
      <c r="J352" s="213">
        <f>ROUND(I352*H352,2)</f>
        <v>0</v>
      </c>
      <c r="K352" s="209" t="s">
        <v>128</v>
      </c>
      <c r="L352" s="47"/>
      <c r="M352" s="214" t="s">
        <v>28</v>
      </c>
      <c r="N352" s="215" t="s">
        <v>44</v>
      </c>
      <c r="O352" s="87"/>
      <c r="P352" s="216">
        <f>O352*H352</f>
        <v>0</v>
      </c>
      <c r="Q352" s="216">
        <v>0.083500000000000005</v>
      </c>
      <c r="R352" s="216">
        <f>Q352*H352</f>
        <v>2.9893000000000001</v>
      </c>
      <c r="S352" s="216">
        <v>0</v>
      </c>
      <c r="T352" s="217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18" t="s">
        <v>129</v>
      </c>
      <c r="AT352" s="218" t="s">
        <v>124</v>
      </c>
      <c r="AU352" s="218" t="s">
        <v>83</v>
      </c>
      <c r="AY352" s="20" t="s">
        <v>122</v>
      </c>
      <c r="BE352" s="219">
        <f>IF(N352="základní",J352,0)</f>
        <v>0</v>
      </c>
      <c r="BF352" s="219">
        <f>IF(N352="snížená",J352,0)</f>
        <v>0</v>
      </c>
      <c r="BG352" s="219">
        <f>IF(N352="zákl. přenesená",J352,0)</f>
        <v>0</v>
      </c>
      <c r="BH352" s="219">
        <f>IF(N352="sníž. přenesená",J352,0)</f>
        <v>0</v>
      </c>
      <c r="BI352" s="219">
        <f>IF(N352="nulová",J352,0)</f>
        <v>0</v>
      </c>
      <c r="BJ352" s="20" t="s">
        <v>81</v>
      </c>
      <c r="BK352" s="219">
        <f>ROUND(I352*H352,2)</f>
        <v>0</v>
      </c>
      <c r="BL352" s="20" t="s">
        <v>129</v>
      </c>
      <c r="BM352" s="218" t="s">
        <v>475</v>
      </c>
    </row>
    <row r="353" s="2" customFormat="1">
      <c r="A353" s="41"/>
      <c r="B353" s="42"/>
      <c r="C353" s="43"/>
      <c r="D353" s="220" t="s">
        <v>131</v>
      </c>
      <c r="E353" s="43"/>
      <c r="F353" s="221" t="s">
        <v>476</v>
      </c>
      <c r="G353" s="43"/>
      <c r="H353" s="43"/>
      <c r="I353" s="222"/>
      <c r="J353" s="43"/>
      <c r="K353" s="43"/>
      <c r="L353" s="47"/>
      <c r="M353" s="223"/>
      <c r="N353" s="224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20" t="s">
        <v>131</v>
      </c>
      <c r="AU353" s="20" t="s">
        <v>83</v>
      </c>
    </row>
    <row r="354" s="2" customFormat="1">
      <c r="A354" s="41"/>
      <c r="B354" s="42"/>
      <c r="C354" s="43"/>
      <c r="D354" s="225" t="s">
        <v>133</v>
      </c>
      <c r="E354" s="43"/>
      <c r="F354" s="226" t="s">
        <v>477</v>
      </c>
      <c r="G354" s="43"/>
      <c r="H354" s="43"/>
      <c r="I354" s="222"/>
      <c r="J354" s="43"/>
      <c r="K354" s="43"/>
      <c r="L354" s="47"/>
      <c r="M354" s="223"/>
      <c r="N354" s="224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20" t="s">
        <v>133</v>
      </c>
      <c r="AU354" s="20" t="s">
        <v>83</v>
      </c>
    </row>
    <row r="355" s="15" customFormat="1">
      <c r="A355" s="15"/>
      <c r="B355" s="249"/>
      <c r="C355" s="250"/>
      <c r="D355" s="220" t="s">
        <v>135</v>
      </c>
      <c r="E355" s="251" t="s">
        <v>28</v>
      </c>
      <c r="F355" s="252" t="s">
        <v>383</v>
      </c>
      <c r="G355" s="250"/>
      <c r="H355" s="251" t="s">
        <v>28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58" t="s">
        <v>135</v>
      </c>
      <c r="AU355" s="258" t="s">
        <v>83</v>
      </c>
      <c r="AV355" s="15" t="s">
        <v>81</v>
      </c>
      <c r="AW355" s="15" t="s">
        <v>35</v>
      </c>
      <c r="AX355" s="15" t="s">
        <v>73</v>
      </c>
      <c r="AY355" s="258" t="s">
        <v>122</v>
      </c>
    </row>
    <row r="356" s="13" customFormat="1">
      <c r="A356" s="13"/>
      <c r="B356" s="227"/>
      <c r="C356" s="228"/>
      <c r="D356" s="220" t="s">
        <v>135</v>
      </c>
      <c r="E356" s="229" t="s">
        <v>28</v>
      </c>
      <c r="F356" s="230" t="s">
        <v>384</v>
      </c>
      <c r="G356" s="228"/>
      <c r="H356" s="231">
        <v>35.799999999999997</v>
      </c>
      <c r="I356" s="232"/>
      <c r="J356" s="228"/>
      <c r="K356" s="228"/>
      <c r="L356" s="233"/>
      <c r="M356" s="234"/>
      <c r="N356" s="235"/>
      <c r="O356" s="235"/>
      <c r="P356" s="235"/>
      <c r="Q356" s="235"/>
      <c r="R356" s="235"/>
      <c r="S356" s="235"/>
      <c r="T356" s="23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7" t="s">
        <v>135</v>
      </c>
      <c r="AU356" s="237" t="s">
        <v>83</v>
      </c>
      <c r="AV356" s="13" t="s">
        <v>83</v>
      </c>
      <c r="AW356" s="13" t="s">
        <v>35</v>
      </c>
      <c r="AX356" s="13" t="s">
        <v>81</v>
      </c>
      <c r="AY356" s="237" t="s">
        <v>122</v>
      </c>
    </row>
    <row r="357" s="2" customFormat="1" ht="16.5" customHeight="1">
      <c r="A357" s="41"/>
      <c r="B357" s="42"/>
      <c r="C357" s="260" t="s">
        <v>478</v>
      </c>
      <c r="D357" s="260" t="s">
        <v>206</v>
      </c>
      <c r="E357" s="261" t="s">
        <v>479</v>
      </c>
      <c r="F357" s="262" t="s">
        <v>480</v>
      </c>
      <c r="G357" s="263" t="s">
        <v>326</v>
      </c>
      <c r="H357" s="264">
        <v>18.437000000000001</v>
      </c>
      <c r="I357" s="265"/>
      <c r="J357" s="266">
        <f>ROUND(I357*H357,2)</f>
        <v>0</v>
      </c>
      <c r="K357" s="262" t="s">
        <v>128</v>
      </c>
      <c r="L357" s="267"/>
      <c r="M357" s="268" t="s">
        <v>28</v>
      </c>
      <c r="N357" s="269" t="s">
        <v>44</v>
      </c>
      <c r="O357" s="87"/>
      <c r="P357" s="216">
        <f>O357*H357</f>
        <v>0</v>
      </c>
      <c r="Q357" s="216">
        <v>0.75</v>
      </c>
      <c r="R357" s="216">
        <f>Q357*H357</f>
        <v>13.827750000000002</v>
      </c>
      <c r="S357" s="216">
        <v>0</v>
      </c>
      <c r="T357" s="217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18" t="s">
        <v>180</v>
      </c>
      <c r="AT357" s="218" t="s">
        <v>206</v>
      </c>
      <c r="AU357" s="218" t="s">
        <v>83</v>
      </c>
      <c r="AY357" s="20" t="s">
        <v>122</v>
      </c>
      <c r="BE357" s="219">
        <f>IF(N357="základní",J357,0)</f>
        <v>0</v>
      </c>
      <c r="BF357" s="219">
        <f>IF(N357="snížená",J357,0)</f>
        <v>0</v>
      </c>
      <c r="BG357" s="219">
        <f>IF(N357="zákl. přenesená",J357,0)</f>
        <v>0</v>
      </c>
      <c r="BH357" s="219">
        <f>IF(N357="sníž. přenesená",J357,0)</f>
        <v>0</v>
      </c>
      <c r="BI357" s="219">
        <f>IF(N357="nulová",J357,0)</f>
        <v>0</v>
      </c>
      <c r="BJ357" s="20" t="s">
        <v>81</v>
      </c>
      <c r="BK357" s="219">
        <f>ROUND(I357*H357,2)</f>
        <v>0</v>
      </c>
      <c r="BL357" s="20" t="s">
        <v>129</v>
      </c>
      <c r="BM357" s="218" t="s">
        <v>481</v>
      </c>
    </row>
    <row r="358" s="2" customFormat="1">
      <c r="A358" s="41"/>
      <c r="B358" s="42"/>
      <c r="C358" s="43"/>
      <c r="D358" s="220" t="s">
        <v>131</v>
      </c>
      <c r="E358" s="43"/>
      <c r="F358" s="221" t="s">
        <v>480</v>
      </c>
      <c r="G358" s="43"/>
      <c r="H358" s="43"/>
      <c r="I358" s="222"/>
      <c r="J358" s="43"/>
      <c r="K358" s="43"/>
      <c r="L358" s="47"/>
      <c r="M358" s="223"/>
      <c r="N358" s="224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131</v>
      </c>
      <c r="AU358" s="20" t="s">
        <v>83</v>
      </c>
    </row>
    <row r="359" s="15" customFormat="1">
      <c r="A359" s="15"/>
      <c r="B359" s="249"/>
      <c r="C359" s="250"/>
      <c r="D359" s="220" t="s">
        <v>135</v>
      </c>
      <c r="E359" s="251" t="s">
        <v>28</v>
      </c>
      <c r="F359" s="252" t="s">
        <v>383</v>
      </c>
      <c r="G359" s="250"/>
      <c r="H359" s="251" t="s">
        <v>28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58" t="s">
        <v>135</v>
      </c>
      <c r="AU359" s="258" t="s">
        <v>83</v>
      </c>
      <c r="AV359" s="15" t="s">
        <v>81</v>
      </c>
      <c r="AW359" s="15" t="s">
        <v>35</v>
      </c>
      <c r="AX359" s="15" t="s">
        <v>73</v>
      </c>
      <c r="AY359" s="258" t="s">
        <v>122</v>
      </c>
    </row>
    <row r="360" s="13" customFormat="1">
      <c r="A360" s="13"/>
      <c r="B360" s="227"/>
      <c r="C360" s="228"/>
      <c r="D360" s="220" t="s">
        <v>135</v>
      </c>
      <c r="E360" s="229" t="s">
        <v>28</v>
      </c>
      <c r="F360" s="230" t="s">
        <v>482</v>
      </c>
      <c r="G360" s="228"/>
      <c r="H360" s="231">
        <v>17.899999999999999</v>
      </c>
      <c r="I360" s="232"/>
      <c r="J360" s="228"/>
      <c r="K360" s="228"/>
      <c r="L360" s="233"/>
      <c r="M360" s="234"/>
      <c r="N360" s="235"/>
      <c r="O360" s="235"/>
      <c r="P360" s="235"/>
      <c r="Q360" s="235"/>
      <c r="R360" s="235"/>
      <c r="S360" s="235"/>
      <c r="T360" s="23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7" t="s">
        <v>135</v>
      </c>
      <c r="AU360" s="237" t="s">
        <v>83</v>
      </c>
      <c r="AV360" s="13" t="s">
        <v>83</v>
      </c>
      <c r="AW360" s="13" t="s">
        <v>35</v>
      </c>
      <c r="AX360" s="13" t="s">
        <v>81</v>
      </c>
      <c r="AY360" s="237" t="s">
        <v>122</v>
      </c>
    </row>
    <row r="361" s="13" customFormat="1">
      <c r="A361" s="13"/>
      <c r="B361" s="227"/>
      <c r="C361" s="228"/>
      <c r="D361" s="220" t="s">
        <v>135</v>
      </c>
      <c r="E361" s="228"/>
      <c r="F361" s="230" t="s">
        <v>483</v>
      </c>
      <c r="G361" s="228"/>
      <c r="H361" s="231">
        <v>18.437000000000001</v>
      </c>
      <c r="I361" s="232"/>
      <c r="J361" s="228"/>
      <c r="K361" s="228"/>
      <c r="L361" s="233"/>
      <c r="M361" s="234"/>
      <c r="N361" s="235"/>
      <c r="O361" s="235"/>
      <c r="P361" s="235"/>
      <c r="Q361" s="235"/>
      <c r="R361" s="235"/>
      <c r="S361" s="235"/>
      <c r="T361" s="23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7" t="s">
        <v>135</v>
      </c>
      <c r="AU361" s="237" t="s">
        <v>83</v>
      </c>
      <c r="AV361" s="13" t="s">
        <v>83</v>
      </c>
      <c r="AW361" s="13" t="s">
        <v>4</v>
      </c>
      <c r="AX361" s="13" t="s">
        <v>81</v>
      </c>
      <c r="AY361" s="237" t="s">
        <v>122</v>
      </c>
    </row>
    <row r="362" s="2" customFormat="1" ht="24.15" customHeight="1">
      <c r="A362" s="41"/>
      <c r="B362" s="42"/>
      <c r="C362" s="207" t="s">
        <v>484</v>
      </c>
      <c r="D362" s="207" t="s">
        <v>124</v>
      </c>
      <c r="E362" s="208" t="s">
        <v>485</v>
      </c>
      <c r="F362" s="209" t="s">
        <v>486</v>
      </c>
      <c r="G362" s="210" t="s">
        <v>259</v>
      </c>
      <c r="H362" s="211">
        <v>4.0499999999999998</v>
      </c>
      <c r="I362" s="212"/>
      <c r="J362" s="213">
        <f>ROUND(I362*H362,2)</f>
        <v>0</v>
      </c>
      <c r="K362" s="209" t="s">
        <v>28</v>
      </c>
      <c r="L362" s="47"/>
      <c r="M362" s="214" t="s">
        <v>28</v>
      </c>
      <c r="N362" s="215" t="s">
        <v>44</v>
      </c>
      <c r="O362" s="87"/>
      <c r="P362" s="216">
        <f>O362*H362</f>
        <v>0</v>
      </c>
      <c r="Q362" s="216">
        <v>0.17449999999999999</v>
      </c>
      <c r="R362" s="216">
        <f>Q362*H362</f>
        <v>0.70672499999999994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129</v>
      </c>
      <c r="AT362" s="218" t="s">
        <v>124</v>
      </c>
      <c r="AU362" s="218" t="s">
        <v>83</v>
      </c>
      <c r="AY362" s="20" t="s">
        <v>122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20" t="s">
        <v>81</v>
      </c>
      <c r="BK362" s="219">
        <f>ROUND(I362*H362,2)</f>
        <v>0</v>
      </c>
      <c r="BL362" s="20" t="s">
        <v>129</v>
      </c>
      <c r="BM362" s="218" t="s">
        <v>487</v>
      </c>
    </row>
    <row r="363" s="2" customFormat="1">
      <c r="A363" s="41"/>
      <c r="B363" s="42"/>
      <c r="C363" s="43"/>
      <c r="D363" s="220" t="s">
        <v>131</v>
      </c>
      <c r="E363" s="43"/>
      <c r="F363" s="221" t="s">
        <v>488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131</v>
      </c>
      <c r="AU363" s="20" t="s">
        <v>83</v>
      </c>
    </row>
    <row r="364" s="2" customFormat="1">
      <c r="A364" s="41"/>
      <c r="B364" s="42"/>
      <c r="C364" s="43"/>
      <c r="D364" s="220" t="s">
        <v>186</v>
      </c>
      <c r="E364" s="43"/>
      <c r="F364" s="259" t="s">
        <v>489</v>
      </c>
      <c r="G364" s="43"/>
      <c r="H364" s="43"/>
      <c r="I364" s="222"/>
      <c r="J364" s="43"/>
      <c r="K364" s="43"/>
      <c r="L364" s="47"/>
      <c r="M364" s="223"/>
      <c r="N364" s="224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186</v>
      </c>
      <c r="AU364" s="20" t="s">
        <v>83</v>
      </c>
    </row>
    <row r="365" s="15" customFormat="1">
      <c r="A365" s="15"/>
      <c r="B365" s="249"/>
      <c r="C365" s="250"/>
      <c r="D365" s="220" t="s">
        <v>135</v>
      </c>
      <c r="E365" s="251" t="s">
        <v>28</v>
      </c>
      <c r="F365" s="252" t="s">
        <v>490</v>
      </c>
      <c r="G365" s="250"/>
      <c r="H365" s="251" t="s">
        <v>28</v>
      </c>
      <c r="I365" s="253"/>
      <c r="J365" s="250"/>
      <c r="K365" s="250"/>
      <c r="L365" s="254"/>
      <c r="M365" s="255"/>
      <c r="N365" s="256"/>
      <c r="O365" s="256"/>
      <c r="P365" s="256"/>
      <c r="Q365" s="256"/>
      <c r="R365" s="256"/>
      <c r="S365" s="256"/>
      <c r="T365" s="257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8" t="s">
        <v>135</v>
      </c>
      <c r="AU365" s="258" t="s">
        <v>83</v>
      </c>
      <c r="AV365" s="15" t="s">
        <v>81</v>
      </c>
      <c r="AW365" s="15" t="s">
        <v>35</v>
      </c>
      <c r="AX365" s="15" t="s">
        <v>73</v>
      </c>
      <c r="AY365" s="258" t="s">
        <v>122</v>
      </c>
    </row>
    <row r="366" s="13" customFormat="1">
      <c r="A366" s="13"/>
      <c r="B366" s="227"/>
      <c r="C366" s="228"/>
      <c r="D366" s="220" t="s">
        <v>135</v>
      </c>
      <c r="E366" s="229" t="s">
        <v>28</v>
      </c>
      <c r="F366" s="230" t="s">
        <v>491</v>
      </c>
      <c r="G366" s="228"/>
      <c r="H366" s="231">
        <v>4.0499999999999998</v>
      </c>
      <c r="I366" s="232"/>
      <c r="J366" s="228"/>
      <c r="K366" s="228"/>
      <c r="L366" s="233"/>
      <c r="M366" s="234"/>
      <c r="N366" s="235"/>
      <c r="O366" s="235"/>
      <c r="P366" s="235"/>
      <c r="Q366" s="235"/>
      <c r="R366" s="235"/>
      <c r="S366" s="235"/>
      <c r="T366" s="23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7" t="s">
        <v>135</v>
      </c>
      <c r="AU366" s="237" t="s">
        <v>83</v>
      </c>
      <c r="AV366" s="13" t="s">
        <v>83</v>
      </c>
      <c r="AW366" s="13" t="s">
        <v>35</v>
      </c>
      <c r="AX366" s="13" t="s">
        <v>73</v>
      </c>
      <c r="AY366" s="237" t="s">
        <v>122</v>
      </c>
    </row>
    <row r="367" s="14" customFormat="1">
      <c r="A367" s="14"/>
      <c r="B367" s="238"/>
      <c r="C367" s="239"/>
      <c r="D367" s="220" t="s">
        <v>135</v>
      </c>
      <c r="E367" s="240" t="s">
        <v>28</v>
      </c>
      <c r="F367" s="241" t="s">
        <v>144</v>
      </c>
      <c r="G367" s="239"/>
      <c r="H367" s="242">
        <v>4.0499999999999998</v>
      </c>
      <c r="I367" s="243"/>
      <c r="J367" s="239"/>
      <c r="K367" s="239"/>
      <c r="L367" s="244"/>
      <c r="M367" s="245"/>
      <c r="N367" s="246"/>
      <c r="O367" s="246"/>
      <c r="P367" s="246"/>
      <c r="Q367" s="246"/>
      <c r="R367" s="246"/>
      <c r="S367" s="246"/>
      <c r="T367" s="247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8" t="s">
        <v>135</v>
      </c>
      <c r="AU367" s="248" t="s">
        <v>83</v>
      </c>
      <c r="AV367" s="14" t="s">
        <v>129</v>
      </c>
      <c r="AW367" s="14" t="s">
        <v>35</v>
      </c>
      <c r="AX367" s="14" t="s">
        <v>81</v>
      </c>
      <c r="AY367" s="248" t="s">
        <v>122</v>
      </c>
    </row>
    <row r="368" s="2" customFormat="1" ht="16.5" customHeight="1">
      <c r="A368" s="41"/>
      <c r="B368" s="42"/>
      <c r="C368" s="260" t="s">
        <v>492</v>
      </c>
      <c r="D368" s="260" t="s">
        <v>206</v>
      </c>
      <c r="E368" s="261" t="s">
        <v>493</v>
      </c>
      <c r="F368" s="262" t="s">
        <v>494</v>
      </c>
      <c r="G368" s="263" t="s">
        <v>259</v>
      </c>
      <c r="H368" s="264">
        <v>2.5539999999999998</v>
      </c>
      <c r="I368" s="265"/>
      <c r="J368" s="266">
        <f>ROUND(I368*H368,2)</f>
        <v>0</v>
      </c>
      <c r="K368" s="262" t="s">
        <v>128</v>
      </c>
      <c r="L368" s="267"/>
      <c r="M368" s="268" t="s">
        <v>28</v>
      </c>
      <c r="N368" s="269" t="s">
        <v>44</v>
      </c>
      <c r="O368" s="87"/>
      <c r="P368" s="216">
        <f>O368*H368</f>
        <v>0</v>
      </c>
      <c r="Q368" s="216">
        <v>0.11799999999999999</v>
      </c>
      <c r="R368" s="216">
        <f>Q368*H368</f>
        <v>0.30137199999999997</v>
      </c>
      <c r="S368" s="216">
        <v>0</v>
      </c>
      <c r="T368" s="217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18" t="s">
        <v>180</v>
      </c>
      <c r="AT368" s="218" t="s">
        <v>206</v>
      </c>
      <c r="AU368" s="218" t="s">
        <v>83</v>
      </c>
      <c r="AY368" s="20" t="s">
        <v>122</v>
      </c>
      <c r="BE368" s="219">
        <f>IF(N368="základní",J368,0)</f>
        <v>0</v>
      </c>
      <c r="BF368" s="219">
        <f>IF(N368="snížená",J368,0)</f>
        <v>0</v>
      </c>
      <c r="BG368" s="219">
        <f>IF(N368="zákl. přenesená",J368,0)</f>
        <v>0</v>
      </c>
      <c r="BH368" s="219">
        <f>IF(N368="sníž. přenesená",J368,0)</f>
        <v>0</v>
      </c>
      <c r="BI368" s="219">
        <f>IF(N368="nulová",J368,0)</f>
        <v>0</v>
      </c>
      <c r="BJ368" s="20" t="s">
        <v>81</v>
      </c>
      <c r="BK368" s="219">
        <f>ROUND(I368*H368,2)</f>
        <v>0</v>
      </c>
      <c r="BL368" s="20" t="s">
        <v>129</v>
      </c>
      <c r="BM368" s="218" t="s">
        <v>495</v>
      </c>
    </row>
    <row r="369" s="2" customFormat="1">
      <c r="A369" s="41"/>
      <c r="B369" s="42"/>
      <c r="C369" s="43"/>
      <c r="D369" s="220" t="s">
        <v>131</v>
      </c>
      <c r="E369" s="43"/>
      <c r="F369" s="221" t="s">
        <v>494</v>
      </c>
      <c r="G369" s="43"/>
      <c r="H369" s="43"/>
      <c r="I369" s="222"/>
      <c r="J369" s="43"/>
      <c r="K369" s="43"/>
      <c r="L369" s="47"/>
      <c r="M369" s="223"/>
      <c r="N369" s="224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131</v>
      </c>
      <c r="AU369" s="20" t="s">
        <v>83</v>
      </c>
    </row>
    <row r="370" s="15" customFormat="1">
      <c r="A370" s="15"/>
      <c r="B370" s="249"/>
      <c r="C370" s="250"/>
      <c r="D370" s="220" t="s">
        <v>135</v>
      </c>
      <c r="E370" s="251" t="s">
        <v>28</v>
      </c>
      <c r="F370" s="252" t="s">
        <v>490</v>
      </c>
      <c r="G370" s="250"/>
      <c r="H370" s="251" t="s">
        <v>28</v>
      </c>
      <c r="I370" s="253"/>
      <c r="J370" s="250"/>
      <c r="K370" s="250"/>
      <c r="L370" s="254"/>
      <c r="M370" s="255"/>
      <c r="N370" s="256"/>
      <c r="O370" s="256"/>
      <c r="P370" s="256"/>
      <c r="Q370" s="256"/>
      <c r="R370" s="256"/>
      <c r="S370" s="256"/>
      <c r="T370" s="257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58" t="s">
        <v>135</v>
      </c>
      <c r="AU370" s="258" t="s">
        <v>83</v>
      </c>
      <c r="AV370" s="15" t="s">
        <v>81</v>
      </c>
      <c r="AW370" s="15" t="s">
        <v>35</v>
      </c>
      <c r="AX370" s="15" t="s">
        <v>73</v>
      </c>
      <c r="AY370" s="258" t="s">
        <v>122</v>
      </c>
    </row>
    <row r="371" s="13" customFormat="1">
      <c r="A371" s="13"/>
      <c r="B371" s="227"/>
      <c r="C371" s="228"/>
      <c r="D371" s="220" t="s">
        <v>135</v>
      </c>
      <c r="E371" s="229" t="s">
        <v>28</v>
      </c>
      <c r="F371" s="230" t="s">
        <v>491</v>
      </c>
      <c r="G371" s="228"/>
      <c r="H371" s="231">
        <v>4.0499999999999998</v>
      </c>
      <c r="I371" s="232"/>
      <c r="J371" s="228"/>
      <c r="K371" s="228"/>
      <c r="L371" s="233"/>
      <c r="M371" s="234"/>
      <c r="N371" s="235"/>
      <c r="O371" s="235"/>
      <c r="P371" s="235"/>
      <c r="Q371" s="235"/>
      <c r="R371" s="235"/>
      <c r="S371" s="235"/>
      <c r="T371" s="236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7" t="s">
        <v>135</v>
      </c>
      <c r="AU371" s="237" t="s">
        <v>83</v>
      </c>
      <c r="AV371" s="13" t="s">
        <v>83</v>
      </c>
      <c r="AW371" s="13" t="s">
        <v>35</v>
      </c>
      <c r="AX371" s="13" t="s">
        <v>73</v>
      </c>
      <c r="AY371" s="237" t="s">
        <v>122</v>
      </c>
    </row>
    <row r="372" s="13" customFormat="1">
      <c r="A372" s="13"/>
      <c r="B372" s="227"/>
      <c r="C372" s="228"/>
      <c r="D372" s="220" t="s">
        <v>135</v>
      </c>
      <c r="E372" s="229" t="s">
        <v>28</v>
      </c>
      <c r="F372" s="230" t="s">
        <v>496</v>
      </c>
      <c r="G372" s="228"/>
      <c r="H372" s="231">
        <v>-1.5700000000000001</v>
      </c>
      <c r="I372" s="232"/>
      <c r="J372" s="228"/>
      <c r="K372" s="228"/>
      <c r="L372" s="233"/>
      <c r="M372" s="234"/>
      <c r="N372" s="235"/>
      <c r="O372" s="235"/>
      <c r="P372" s="235"/>
      <c r="Q372" s="235"/>
      <c r="R372" s="235"/>
      <c r="S372" s="235"/>
      <c r="T372" s="23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7" t="s">
        <v>135</v>
      </c>
      <c r="AU372" s="237" t="s">
        <v>83</v>
      </c>
      <c r="AV372" s="13" t="s">
        <v>83</v>
      </c>
      <c r="AW372" s="13" t="s">
        <v>35</v>
      </c>
      <c r="AX372" s="13" t="s">
        <v>73</v>
      </c>
      <c r="AY372" s="237" t="s">
        <v>122</v>
      </c>
    </row>
    <row r="373" s="14" customFormat="1">
      <c r="A373" s="14"/>
      <c r="B373" s="238"/>
      <c r="C373" s="239"/>
      <c r="D373" s="220" t="s">
        <v>135</v>
      </c>
      <c r="E373" s="240" t="s">
        <v>28</v>
      </c>
      <c r="F373" s="241" t="s">
        <v>144</v>
      </c>
      <c r="G373" s="239"/>
      <c r="H373" s="242">
        <v>2.4799999999999995</v>
      </c>
      <c r="I373" s="243"/>
      <c r="J373" s="239"/>
      <c r="K373" s="239"/>
      <c r="L373" s="244"/>
      <c r="M373" s="245"/>
      <c r="N373" s="246"/>
      <c r="O373" s="246"/>
      <c r="P373" s="246"/>
      <c r="Q373" s="246"/>
      <c r="R373" s="246"/>
      <c r="S373" s="246"/>
      <c r="T373" s="247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48" t="s">
        <v>135</v>
      </c>
      <c r="AU373" s="248" t="s">
        <v>83</v>
      </c>
      <c r="AV373" s="14" t="s">
        <v>129</v>
      </c>
      <c r="AW373" s="14" t="s">
        <v>35</v>
      </c>
      <c r="AX373" s="14" t="s">
        <v>81</v>
      </c>
      <c r="AY373" s="248" t="s">
        <v>122</v>
      </c>
    </row>
    <row r="374" s="13" customFormat="1">
      <c r="A374" s="13"/>
      <c r="B374" s="227"/>
      <c r="C374" s="228"/>
      <c r="D374" s="220" t="s">
        <v>135</v>
      </c>
      <c r="E374" s="228"/>
      <c r="F374" s="230" t="s">
        <v>497</v>
      </c>
      <c r="G374" s="228"/>
      <c r="H374" s="231">
        <v>2.5539999999999998</v>
      </c>
      <c r="I374" s="232"/>
      <c r="J374" s="228"/>
      <c r="K374" s="228"/>
      <c r="L374" s="233"/>
      <c r="M374" s="234"/>
      <c r="N374" s="235"/>
      <c r="O374" s="235"/>
      <c r="P374" s="235"/>
      <c r="Q374" s="235"/>
      <c r="R374" s="235"/>
      <c r="S374" s="235"/>
      <c r="T374" s="23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7" t="s">
        <v>135</v>
      </c>
      <c r="AU374" s="237" t="s">
        <v>83</v>
      </c>
      <c r="AV374" s="13" t="s">
        <v>83</v>
      </c>
      <c r="AW374" s="13" t="s">
        <v>4</v>
      </c>
      <c r="AX374" s="13" t="s">
        <v>81</v>
      </c>
      <c r="AY374" s="237" t="s">
        <v>122</v>
      </c>
    </row>
    <row r="375" s="2" customFormat="1" ht="24.15" customHeight="1">
      <c r="A375" s="41"/>
      <c r="B375" s="42"/>
      <c r="C375" s="207" t="s">
        <v>498</v>
      </c>
      <c r="D375" s="207" t="s">
        <v>124</v>
      </c>
      <c r="E375" s="208" t="s">
        <v>499</v>
      </c>
      <c r="F375" s="209" t="s">
        <v>500</v>
      </c>
      <c r="G375" s="210" t="s">
        <v>259</v>
      </c>
      <c r="H375" s="211">
        <v>72.079999999999998</v>
      </c>
      <c r="I375" s="212"/>
      <c r="J375" s="213">
        <f>ROUND(I375*H375,2)</f>
        <v>0</v>
      </c>
      <c r="K375" s="209" t="s">
        <v>128</v>
      </c>
      <c r="L375" s="47"/>
      <c r="M375" s="214" t="s">
        <v>28</v>
      </c>
      <c r="N375" s="215" t="s">
        <v>44</v>
      </c>
      <c r="O375" s="87"/>
      <c r="P375" s="216">
        <f>O375*H375</f>
        <v>0</v>
      </c>
      <c r="Q375" s="216">
        <v>0.089219999999999994</v>
      </c>
      <c r="R375" s="216">
        <f>Q375*H375</f>
        <v>6.4309775999999994</v>
      </c>
      <c r="S375" s="216">
        <v>0</v>
      </c>
      <c r="T375" s="217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18" t="s">
        <v>129</v>
      </c>
      <c r="AT375" s="218" t="s">
        <v>124</v>
      </c>
      <c r="AU375" s="218" t="s">
        <v>83</v>
      </c>
      <c r="AY375" s="20" t="s">
        <v>122</v>
      </c>
      <c r="BE375" s="219">
        <f>IF(N375="základní",J375,0)</f>
        <v>0</v>
      </c>
      <c r="BF375" s="219">
        <f>IF(N375="snížená",J375,0)</f>
        <v>0</v>
      </c>
      <c r="BG375" s="219">
        <f>IF(N375="zákl. přenesená",J375,0)</f>
        <v>0</v>
      </c>
      <c r="BH375" s="219">
        <f>IF(N375="sníž. přenesená",J375,0)</f>
        <v>0</v>
      </c>
      <c r="BI375" s="219">
        <f>IF(N375="nulová",J375,0)</f>
        <v>0</v>
      </c>
      <c r="BJ375" s="20" t="s">
        <v>81</v>
      </c>
      <c r="BK375" s="219">
        <f>ROUND(I375*H375,2)</f>
        <v>0</v>
      </c>
      <c r="BL375" s="20" t="s">
        <v>129</v>
      </c>
      <c r="BM375" s="218" t="s">
        <v>501</v>
      </c>
    </row>
    <row r="376" s="2" customFormat="1">
      <c r="A376" s="41"/>
      <c r="B376" s="42"/>
      <c r="C376" s="43"/>
      <c r="D376" s="220" t="s">
        <v>131</v>
      </c>
      <c r="E376" s="43"/>
      <c r="F376" s="221" t="s">
        <v>502</v>
      </c>
      <c r="G376" s="43"/>
      <c r="H376" s="43"/>
      <c r="I376" s="222"/>
      <c r="J376" s="43"/>
      <c r="K376" s="43"/>
      <c r="L376" s="47"/>
      <c r="M376" s="223"/>
      <c r="N376" s="224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131</v>
      </c>
      <c r="AU376" s="20" t="s">
        <v>83</v>
      </c>
    </row>
    <row r="377" s="2" customFormat="1">
      <c r="A377" s="41"/>
      <c r="B377" s="42"/>
      <c r="C377" s="43"/>
      <c r="D377" s="225" t="s">
        <v>133</v>
      </c>
      <c r="E377" s="43"/>
      <c r="F377" s="226" t="s">
        <v>503</v>
      </c>
      <c r="G377" s="43"/>
      <c r="H377" s="43"/>
      <c r="I377" s="222"/>
      <c r="J377" s="43"/>
      <c r="K377" s="43"/>
      <c r="L377" s="47"/>
      <c r="M377" s="223"/>
      <c r="N377" s="224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20" t="s">
        <v>133</v>
      </c>
      <c r="AU377" s="20" t="s">
        <v>83</v>
      </c>
    </row>
    <row r="378" s="15" customFormat="1">
      <c r="A378" s="15"/>
      <c r="B378" s="249"/>
      <c r="C378" s="250"/>
      <c r="D378" s="220" t="s">
        <v>135</v>
      </c>
      <c r="E378" s="251" t="s">
        <v>28</v>
      </c>
      <c r="F378" s="252" t="s">
        <v>504</v>
      </c>
      <c r="G378" s="250"/>
      <c r="H378" s="251" t="s">
        <v>28</v>
      </c>
      <c r="I378" s="253"/>
      <c r="J378" s="250"/>
      <c r="K378" s="250"/>
      <c r="L378" s="254"/>
      <c r="M378" s="255"/>
      <c r="N378" s="256"/>
      <c r="O378" s="256"/>
      <c r="P378" s="256"/>
      <c r="Q378" s="256"/>
      <c r="R378" s="256"/>
      <c r="S378" s="256"/>
      <c r="T378" s="257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8" t="s">
        <v>135</v>
      </c>
      <c r="AU378" s="258" t="s">
        <v>83</v>
      </c>
      <c r="AV378" s="15" t="s">
        <v>81</v>
      </c>
      <c r="AW378" s="15" t="s">
        <v>35</v>
      </c>
      <c r="AX378" s="15" t="s">
        <v>73</v>
      </c>
      <c r="AY378" s="258" t="s">
        <v>122</v>
      </c>
    </row>
    <row r="379" s="13" customFormat="1">
      <c r="A379" s="13"/>
      <c r="B379" s="227"/>
      <c r="C379" s="228"/>
      <c r="D379" s="220" t="s">
        <v>135</v>
      </c>
      <c r="E379" s="229" t="s">
        <v>28</v>
      </c>
      <c r="F379" s="230" t="s">
        <v>505</v>
      </c>
      <c r="G379" s="228"/>
      <c r="H379" s="231">
        <v>47.030000000000001</v>
      </c>
      <c r="I379" s="232"/>
      <c r="J379" s="228"/>
      <c r="K379" s="228"/>
      <c r="L379" s="233"/>
      <c r="M379" s="234"/>
      <c r="N379" s="235"/>
      <c r="O379" s="235"/>
      <c r="P379" s="235"/>
      <c r="Q379" s="235"/>
      <c r="R379" s="235"/>
      <c r="S379" s="235"/>
      <c r="T379" s="236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7" t="s">
        <v>135</v>
      </c>
      <c r="AU379" s="237" t="s">
        <v>83</v>
      </c>
      <c r="AV379" s="13" t="s">
        <v>83</v>
      </c>
      <c r="AW379" s="13" t="s">
        <v>35</v>
      </c>
      <c r="AX379" s="13" t="s">
        <v>73</v>
      </c>
      <c r="AY379" s="237" t="s">
        <v>122</v>
      </c>
    </row>
    <row r="380" s="15" customFormat="1">
      <c r="A380" s="15"/>
      <c r="B380" s="249"/>
      <c r="C380" s="250"/>
      <c r="D380" s="220" t="s">
        <v>135</v>
      </c>
      <c r="E380" s="251" t="s">
        <v>28</v>
      </c>
      <c r="F380" s="252" t="s">
        <v>395</v>
      </c>
      <c r="G380" s="250"/>
      <c r="H380" s="251" t="s">
        <v>28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58" t="s">
        <v>135</v>
      </c>
      <c r="AU380" s="258" t="s">
        <v>83</v>
      </c>
      <c r="AV380" s="15" t="s">
        <v>81</v>
      </c>
      <c r="AW380" s="15" t="s">
        <v>35</v>
      </c>
      <c r="AX380" s="15" t="s">
        <v>73</v>
      </c>
      <c r="AY380" s="258" t="s">
        <v>122</v>
      </c>
    </row>
    <row r="381" s="13" customFormat="1">
      <c r="A381" s="13"/>
      <c r="B381" s="227"/>
      <c r="C381" s="228"/>
      <c r="D381" s="220" t="s">
        <v>135</v>
      </c>
      <c r="E381" s="229" t="s">
        <v>28</v>
      </c>
      <c r="F381" s="230" t="s">
        <v>506</v>
      </c>
      <c r="G381" s="228"/>
      <c r="H381" s="231">
        <v>25.050000000000001</v>
      </c>
      <c r="I381" s="232"/>
      <c r="J381" s="228"/>
      <c r="K381" s="228"/>
      <c r="L381" s="233"/>
      <c r="M381" s="234"/>
      <c r="N381" s="235"/>
      <c r="O381" s="235"/>
      <c r="P381" s="235"/>
      <c r="Q381" s="235"/>
      <c r="R381" s="235"/>
      <c r="S381" s="235"/>
      <c r="T381" s="23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7" t="s">
        <v>135</v>
      </c>
      <c r="AU381" s="237" t="s">
        <v>83</v>
      </c>
      <c r="AV381" s="13" t="s">
        <v>83</v>
      </c>
      <c r="AW381" s="13" t="s">
        <v>35</v>
      </c>
      <c r="AX381" s="13" t="s">
        <v>73</v>
      </c>
      <c r="AY381" s="237" t="s">
        <v>122</v>
      </c>
    </row>
    <row r="382" s="14" customFormat="1">
      <c r="A382" s="14"/>
      <c r="B382" s="238"/>
      <c r="C382" s="239"/>
      <c r="D382" s="220" t="s">
        <v>135</v>
      </c>
      <c r="E382" s="240" t="s">
        <v>28</v>
      </c>
      <c r="F382" s="241" t="s">
        <v>144</v>
      </c>
      <c r="G382" s="239"/>
      <c r="H382" s="242">
        <v>72.079999999999998</v>
      </c>
      <c r="I382" s="243"/>
      <c r="J382" s="239"/>
      <c r="K382" s="239"/>
      <c r="L382" s="244"/>
      <c r="M382" s="245"/>
      <c r="N382" s="246"/>
      <c r="O382" s="246"/>
      <c r="P382" s="246"/>
      <c r="Q382" s="246"/>
      <c r="R382" s="246"/>
      <c r="S382" s="246"/>
      <c r="T382" s="247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8" t="s">
        <v>135</v>
      </c>
      <c r="AU382" s="248" t="s">
        <v>83</v>
      </c>
      <c r="AV382" s="14" t="s">
        <v>129</v>
      </c>
      <c r="AW382" s="14" t="s">
        <v>35</v>
      </c>
      <c r="AX382" s="14" t="s">
        <v>81</v>
      </c>
      <c r="AY382" s="248" t="s">
        <v>122</v>
      </c>
    </row>
    <row r="383" s="2" customFormat="1" ht="24.15" customHeight="1">
      <c r="A383" s="41"/>
      <c r="B383" s="42"/>
      <c r="C383" s="260" t="s">
        <v>507</v>
      </c>
      <c r="D383" s="260" t="s">
        <v>206</v>
      </c>
      <c r="E383" s="261" t="s">
        <v>508</v>
      </c>
      <c r="F383" s="262" t="s">
        <v>509</v>
      </c>
      <c r="G383" s="263" t="s">
        <v>259</v>
      </c>
      <c r="H383" s="264">
        <v>14.698</v>
      </c>
      <c r="I383" s="265"/>
      <c r="J383" s="266">
        <f>ROUND(I383*H383,2)</f>
        <v>0</v>
      </c>
      <c r="K383" s="262" t="s">
        <v>128</v>
      </c>
      <c r="L383" s="267"/>
      <c r="M383" s="268" t="s">
        <v>28</v>
      </c>
      <c r="N383" s="269" t="s">
        <v>44</v>
      </c>
      <c r="O383" s="87"/>
      <c r="P383" s="216">
        <f>O383*H383</f>
        <v>0</v>
      </c>
      <c r="Q383" s="216">
        <v>0.13100000000000001</v>
      </c>
      <c r="R383" s="216">
        <f>Q383*H383</f>
        <v>1.9254380000000002</v>
      </c>
      <c r="S383" s="216">
        <v>0</v>
      </c>
      <c r="T383" s="217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18" t="s">
        <v>180</v>
      </c>
      <c r="AT383" s="218" t="s">
        <v>206</v>
      </c>
      <c r="AU383" s="218" t="s">
        <v>83</v>
      </c>
      <c r="AY383" s="20" t="s">
        <v>122</v>
      </c>
      <c r="BE383" s="219">
        <f>IF(N383="základní",J383,0)</f>
        <v>0</v>
      </c>
      <c r="BF383" s="219">
        <f>IF(N383="snížená",J383,0)</f>
        <v>0</v>
      </c>
      <c r="BG383" s="219">
        <f>IF(N383="zákl. přenesená",J383,0)</f>
        <v>0</v>
      </c>
      <c r="BH383" s="219">
        <f>IF(N383="sníž. přenesená",J383,0)</f>
        <v>0</v>
      </c>
      <c r="BI383" s="219">
        <f>IF(N383="nulová",J383,0)</f>
        <v>0</v>
      </c>
      <c r="BJ383" s="20" t="s">
        <v>81</v>
      </c>
      <c r="BK383" s="219">
        <f>ROUND(I383*H383,2)</f>
        <v>0</v>
      </c>
      <c r="BL383" s="20" t="s">
        <v>129</v>
      </c>
      <c r="BM383" s="218" t="s">
        <v>510</v>
      </c>
    </row>
    <row r="384" s="2" customFormat="1">
      <c r="A384" s="41"/>
      <c r="B384" s="42"/>
      <c r="C384" s="43"/>
      <c r="D384" s="220" t="s">
        <v>131</v>
      </c>
      <c r="E384" s="43"/>
      <c r="F384" s="221" t="s">
        <v>509</v>
      </c>
      <c r="G384" s="43"/>
      <c r="H384" s="43"/>
      <c r="I384" s="222"/>
      <c r="J384" s="43"/>
      <c r="K384" s="43"/>
      <c r="L384" s="47"/>
      <c r="M384" s="223"/>
      <c r="N384" s="224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131</v>
      </c>
      <c r="AU384" s="20" t="s">
        <v>83</v>
      </c>
    </row>
    <row r="385" s="15" customFormat="1">
      <c r="A385" s="15"/>
      <c r="B385" s="249"/>
      <c r="C385" s="250"/>
      <c r="D385" s="220" t="s">
        <v>135</v>
      </c>
      <c r="E385" s="251" t="s">
        <v>28</v>
      </c>
      <c r="F385" s="252" t="s">
        <v>504</v>
      </c>
      <c r="G385" s="250"/>
      <c r="H385" s="251" t="s">
        <v>28</v>
      </c>
      <c r="I385" s="253"/>
      <c r="J385" s="250"/>
      <c r="K385" s="250"/>
      <c r="L385" s="254"/>
      <c r="M385" s="255"/>
      <c r="N385" s="256"/>
      <c r="O385" s="256"/>
      <c r="P385" s="256"/>
      <c r="Q385" s="256"/>
      <c r="R385" s="256"/>
      <c r="S385" s="256"/>
      <c r="T385" s="257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58" t="s">
        <v>135</v>
      </c>
      <c r="AU385" s="258" t="s">
        <v>83</v>
      </c>
      <c r="AV385" s="15" t="s">
        <v>81</v>
      </c>
      <c r="AW385" s="15" t="s">
        <v>35</v>
      </c>
      <c r="AX385" s="15" t="s">
        <v>73</v>
      </c>
      <c r="AY385" s="258" t="s">
        <v>122</v>
      </c>
    </row>
    <row r="386" s="13" customFormat="1">
      <c r="A386" s="13"/>
      <c r="B386" s="227"/>
      <c r="C386" s="228"/>
      <c r="D386" s="220" t="s">
        <v>135</v>
      </c>
      <c r="E386" s="229" t="s">
        <v>28</v>
      </c>
      <c r="F386" s="230" t="s">
        <v>511</v>
      </c>
      <c r="G386" s="228"/>
      <c r="H386" s="231">
        <v>0.66000000000000003</v>
      </c>
      <c r="I386" s="232"/>
      <c r="J386" s="228"/>
      <c r="K386" s="228"/>
      <c r="L386" s="233"/>
      <c r="M386" s="234"/>
      <c r="N386" s="235"/>
      <c r="O386" s="235"/>
      <c r="P386" s="235"/>
      <c r="Q386" s="235"/>
      <c r="R386" s="235"/>
      <c r="S386" s="235"/>
      <c r="T386" s="23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7" t="s">
        <v>135</v>
      </c>
      <c r="AU386" s="237" t="s">
        <v>83</v>
      </c>
      <c r="AV386" s="13" t="s">
        <v>83</v>
      </c>
      <c r="AW386" s="13" t="s">
        <v>35</v>
      </c>
      <c r="AX386" s="13" t="s">
        <v>73</v>
      </c>
      <c r="AY386" s="237" t="s">
        <v>122</v>
      </c>
    </row>
    <row r="387" s="15" customFormat="1">
      <c r="A387" s="15"/>
      <c r="B387" s="249"/>
      <c r="C387" s="250"/>
      <c r="D387" s="220" t="s">
        <v>135</v>
      </c>
      <c r="E387" s="251" t="s">
        <v>28</v>
      </c>
      <c r="F387" s="252" t="s">
        <v>395</v>
      </c>
      <c r="G387" s="250"/>
      <c r="H387" s="251" t="s">
        <v>28</v>
      </c>
      <c r="I387" s="253"/>
      <c r="J387" s="250"/>
      <c r="K387" s="250"/>
      <c r="L387" s="254"/>
      <c r="M387" s="255"/>
      <c r="N387" s="256"/>
      <c r="O387" s="256"/>
      <c r="P387" s="256"/>
      <c r="Q387" s="256"/>
      <c r="R387" s="256"/>
      <c r="S387" s="256"/>
      <c r="T387" s="257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58" t="s">
        <v>135</v>
      </c>
      <c r="AU387" s="258" t="s">
        <v>83</v>
      </c>
      <c r="AV387" s="15" t="s">
        <v>81</v>
      </c>
      <c r="AW387" s="15" t="s">
        <v>35</v>
      </c>
      <c r="AX387" s="15" t="s">
        <v>73</v>
      </c>
      <c r="AY387" s="258" t="s">
        <v>122</v>
      </c>
    </row>
    <row r="388" s="13" customFormat="1">
      <c r="A388" s="13"/>
      <c r="B388" s="227"/>
      <c r="C388" s="228"/>
      <c r="D388" s="220" t="s">
        <v>135</v>
      </c>
      <c r="E388" s="229" t="s">
        <v>28</v>
      </c>
      <c r="F388" s="230" t="s">
        <v>512</v>
      </c>
      <c r="G388" s="228"/>
      <c r="H388" s="231">
        <v>13.609999999999999</v>
      </c>
      <c r="I388" s="232"/>
      <c r="J388" s="228"/>
      <c r="K388" s="228"/>
      <c r="L388" s="233"/>
      <c r="M388" s="234"/>
      <c r="N388" s="235"/>
      <c r="O388" s="235"/>
      <c r="P388" s="235"/>
      <c r="Q388" s="235"/>
      <c r="R388" s="235"/>
      <c r="S388" s="235"/>
      <c r="T388" s="23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7" t="s">
        <v>135</v>
      </c>
      <c r="AU388" s="237" t="s">
        <v>83</v>
      </c>
      <c r="AV388" s="13" t="s">
        <v>83</v>
      </c>
      <c r="AW388" s="13" t="s">
        <v>35</v>
      </c>
      <c r="AX388" s="13" t="s">
        <v>73</v>
      </c>
      <c r="AY388" s="237" t="s">
        <v>122</v>
      </c>
    </row>
    <row r="389" s="14" customFormat="1">
      <c r="A389" s="14"/>
      <c r="B389" s="238"/>
      <c r="C389" s="239"/>
      <c r="D389" s="220" t="s">
        <v>135</v>
      </c>
      <c r="E389" s="240" t="s">
        <v>28</v>
      </c>
      <c r="F389" s="241" t="s">
        <v>144</v>
      </c>
      <c r="G389" s="239"/>
      <c r="H389" s="242">
        <v>14.27</v>
      </c>
      <c r="I389" s="243"/>
      <c r="J389" s="239"/>
      <c r="K389" s="239"/>
      <c r="L389" s="244"/>
      <c r="M389" s="245"/>
      <c r="N389" s="246"/>
      <c r="O389" s="246"/>
      <c r="P389" s="246"/>
      <c r="Q389" s="246"/>
      <c r="R389" s="246"/>
      <c r="S389" s="246"/>
      <c r="T389" s="247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8" t="s">
        <v>135</v>
      </c>
      <c r="AU389" s="248" t="s">
        <v>83</v>
      </c>
      <c r="AV389" s="14" t="s">
        <v>129</v>
      </c>
      <c r="AW389" s="14" t="s">
        <v>35</v>
      </c>
      <c r="AX389" s="14" t="s">
        <v>81</v>
      </c>
      <c r="AY389" s="248" t="s">
        <v>122</v>
      </c>
    </row>
    <row r="390" s="13" customFormat="1">
      <c r="A390" s="13"/>
      <c r="B390" s="227"/>
      <c r="C390" s="228"/>
      <c r="D390" s="220" t="s">
        <v>135</v>
      </c>
      <c r="E390" s="228"/>
      <c r="F390" s="230" t="s">
        <v>513</v>
      </c>
      <c r="G390" s="228"/>
      <c r="H390" s="231">
        <v>14.698</v>
      </c>
      <c r="I390" s="232"/>
      <c r="J390" s="228"/>
      <c r="K390" s="228"/>
      <c r="L390" s="233"/>
      <c r="M390" s="234"/>
      <c r="N390" s="235"/>
      <c r="O390" s="235"/>
      <c r="P390" s="235"/>
      <c r="Q390" s="235"/>
      <c r="R390" s="235"/>
      <c r="S390" s="235"/>
      <c r="T390" s="23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7" t="s">
        <v>135</v>
      </c>
      <c r="AU390" s="237" t="s">
        <v>83</v>
      </c>
      <c r="AV390" s="13" t="s">
        <v>83</v>
      </c>
      <c r="AW390" s="13" t="s">
        <v>4</v>
      </c>
      <c r="AX390" s="13" t="s">
        <v>81</v>
      </c>
      <c r="AY390" s="237" t="s">
        <v>122</v>
      </c>
    </row>
    <row r="391" s="2" customFormat="1" ht="24.15" customHeight="1">
      <c r="A391" s="41"/>
      <c r="B391" s="42"/>
      <c r="C391" s="260" t="s">
        <v>514</v>
      </c>
      <c r="D391" s="260" t="s">
        <v>206</v>
      </c>
      <c r="E391" s="261" t="s">
        <v>515</v>
      </c>
      <c r="F391" s="262" t="s">
        <v>516</v>
      </c>
      <c r="G391" s="263" t="s">
        <v>259</v>
      </c>
      <c r="H391" s="264">
        <v>12.504</v>
      </c>
      <c r="I391" s="265"/>
      <c r="J391" s="266">
        <f>ROUND(I391*H391,2)</f>
        <v>0</v>
      </c>
      <c r="K391" s="262" t="s">
        <v>28</v>
      </c>
      <c r="L391" s="267"/>
      <c r="M391" s="268" t="s">
        <v>28</v>
      </c>
      <c r="N391" s="269" t="s">
        <v>44</v>
      </c>
      <c r="O391" s="87"/>
      <c r="P391" s="216">
        <f>O391*H391</f>
        <v>0</v>
      </c>
      <c r="Q391" s="216">
        <v>0.13800000000000001</v>
      </c>
      <c r="R391" s="216">
        <f>Q391*H391</f>
        <v>1.725552</v>
      </c>
      <c r="S391" s="216">
        <v>0</v>
      </c>
      <c r="T391" s="217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18" t="s">
        <v>180</v>
      </c>
      <c r="AT391" s="218" t="s">
        <v>206</v>
      </c>
      <c r="AU391" s="218" t="s">
        <v>83</v>
      </c>
      <c r="AY391" s="20" t="s">
        <v>122</v>
      </c>
      <c r="BE391" s="219">
        <f>IF(N391="základní",J391,0)</f>
        <v>0</v>
      </c>
      <c r="BF391" s="219">
        <f>IF(N391="snížená",J391,0)</f>
        <v>0</v>
      </c>
      <c r="BG391" s="219">
        <f>IF(N391="zákl. přenesená",J391,0)</f>
        <v>0</v>
      </c>
      <c r="BH391" s="219">
        <f>IF(N391="sníž. přenesená",J391,0)</f>
        <v>0</v>
      </c>
      <c r="BI391" s="219">
        <f>IF(N391="nulová",J391,0)</f>
        <v>0</v>
      </c>
      <c r="BJ391" s="20" t="s">
        <v>81</v>
      </c>
      <c r="BK391" s="219">
        <f>ROUND(I391*H391,2)</f>
        <v>0</v>
      </c>
      <c r="BL391" s="20" t="s">
        <v>129</v>
      </c>
      <c r="BM391" s="218" t="s">
        <v>517</v>
      </c>
    </row>
    <row r="392" s="2" customFormat="1">
      <c r="A392" s="41"/>
      <c r="B392" s="42"/>
      <c r="C392" s="43"/>
      <c r="D392" s="220" t="s">
        <v>131</v>
      </c>
      <c r="E392" s="43"/>
      <c r="F392" s="221" t="s">
        <v>516</v>
      </c>
      <c r="G392" s="43"/>
      <c r="H392" s="43"/>
      <c r="I392" s="222"/>
      <c r="J392" s="43"/>
      <c r="K392" s="43"/>
      <c r="L392" s="47"/>
      <c r="M392" s="223"/>
      <c r="N392" s="224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131</v>
      </c>
      <c r="AU392" s="20" t="s">
        <v>83</v>
      </c>
    </row>
    <row r="393" s="2" customFormat="1">
      <c r="A393" s="41"/>
      <c r="B393" s="42"/>
      <c r="C393" s="43"/>
      <c r="D393" s="220" t="s">
        <v>186</v>
      </c>
      <c r="E393" s="43"/>
      <c r="F393" s="259" t="s">
        <v>518</v>
      </c>
      <c r="G393" s="43"/>
      <c r="H393" s="43"/>
      <c r="I393" s="222"/>
      <c r="J393" s="43"/>
      <c r="K393" s="43"/>
      <c r="L393" s="47"/>
      <c r="M393" s="223"/>
      <c r="N393" s="224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186</v>
      </c>
      <c r="AU393" s="20" t="s">
        <v>83</v>
      </c>
    </row>
    <row r="394" s="15" customFormat="1">
      <c r="A394" s="15"/>
      <c r="B394" s="249"/>
      <c r="C394" s="250"/>
      <c r="D394" s="220" t="s">
        <v>135</v>
      </c>
      <c r="E394" s="251" t="s">
        <v>28</v>
      </c>
      <c r="F394" s="252" t="s">
        <v>504</v>
      </c>
      <c r="G394" s="250"/>
      <c r="H394" s="251" t="s">
        <v>28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58" t="s">
        <v>135</v>
      </c>
      <c r="AU394" s="258" t="s">
        <v>83</v>
      </c>
      <c r="AV394" s="15" t="s">
        <v>81</v>
      </c>
      <c r="AW394" s="15" t="s">
        <v>35</v>
      </c>
      <c r="AX394" s="15" t="s">
        <v>73</v>
      </c>
      <c r="AY394" s="258" t="s">
        <v>122</v>
      </c>
    </row>
    <row r="395" s="13" customFormat="1">
      <c r="A395" s="13"/>
      <c r="B395" s="227"/>
      <c r="C395" s="228"/>
      <c r="D395" s="220" t="s">
        <v>135</v>
      </c>
      <c r="E395" s="229" t="s">
        <v>28</v>
      </c>
      <c r="F395" s="230" t="s">
        <v>519</v>
      </c>
      <c r="G395" s="228"/>
      <c r="H395" s="231">
        <v>0.69999999999999996</v>
      </c>
      <c r="I395" s="232"/>
      <c r="J395" s="228"/>
      <c r="K395" s="228"/>
      <c r="L395" s="233"/>
      <c r="M395" s="234"/>
      <c r="N395" s="235"/>
      <c r="O395" s="235"/>
      <c r="P395" s="235"/>
      <c r="Q395" s="235"/>
      <c r="R395" s="235"/>
      <c r="S395" s="235"/>
      <c r="T395" s="23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7" t="s">
        <v>135</v>
      </c>
      <c r="AU395" s="237" t="s">
        <v>83</v>
      </c>
      <c r="AV395" s="13" t="s">
        <v>83</v>
      </c>
      <c r="AW395" s="13" t="s">
        <v>35</v>
      </c>
      <c r="AX395" s="13" t="s">
        <v>73</v>
      </c>
      <c r="AY395" s="237" t="s">
        <v>122</v>
      </c>
    </row>
    <row r="396" s="15" customFormat="1">
      <c r="A396" s="15"/>
      <c r="B396" s="249"/>
      <c r="C396" s="250"/>
      <c r="D396" s="220" t="s">
        <v>135</v>
      </c>
      <c r="E396" s="251" t="s">
        <v>28</v>
      </c>
      <c r="F396" s="252" t="s">
        <v>395</v>
      </c>
      <c r="G396" s="250"/>
      <c r="H396" s="251" t="s">
        <v>28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8" t="s">
        <v>135</v>
      </c>
      <c r="AU396" s="258" t="s">
        <v>83</v>
      </c>
      <c r="AV396" s="15" t="s">
        <v>81</v>
      </c>
      <c r="AW396" s="15" t="s">
        <v>35</v>
      </c>
      <c r="AX396" s="15" t="s">
        <v>73</v>
      </c>
      <c r="AY396" s="258" t="s">
        <v>122</v>
      </c>
    </row>
    <row r="397" s="13" customFormat="1">
      <c r="A397" s="13"/>
      <c r="B397" s="227"/>
      <c r="C397" s="228"/>
      <c r="D397" s="220" t="s">
        <v>135</v>
      </c>
      <c r="E397" s="229" t="s">
        <v>28</v>
      </c>
      <c r="F397" s="230" t="s">
        <v>520</v>
      </c>
      <c r="G397" s="228"/>
      <c r="H397" s="231">
        <v>11.44</v>
      </c>
      <c r="I397" s="232"/>
      <c r="J397" s="228"/>
      <c r="K397" s="228"/>
      <c r="L397" s="233"/>
      <c r="M397" s="234"/>
      <c r="N397" s="235"/>
      <c r="O397" s="235"/>
      <c r="P397" s="235"/>
      <c r="Q397" s="235"/>
      <c r="R397" s="235"/>
      <c r="S397" s="235"/>
      <c r="T397" s="23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7" t="s">
        <v>135</v>
      </c>
      <c r="AU397" s="237" t="s">
        <v>83</v>
      </c>
      <c r="AV397" s="13" t="s">
        <v>83</v>
      </c>
      <c r="AW397" s="13" t="s">
        <v>35</v>
      </c>
      <c r="AX397" s="13" t="s">
        <v>73</v>
      </c>
      <c r="AY397" s="237" t="s">
        <v>122</v>
      </c>
    </row>
    <row r="398" s="14" customFormat="1">
      <c r="A398" s="14"/>
      <c r="B398" s="238"/>
      <c r="C398" s="239"/>
      <c r="D398" s="220" t="s">
        <v>135</v>
      </c>
      <c r="E398" s="240" t="s">
        <v>28</v>
      </c>
      <c r="F398" s="241" t="s">
        <v>144</v>
      </c>
      <c r="G398" s="239"/>
      <c r="H398" s="242">
        <v>12.139999999999999</v>
      </c>
      <c r="I398" s="243"/>
      <c r="J398" s="239"/>
      <c r="K398" s="239"/>
      <c r="L398" s="244"/>
      <c r="M398" s="245"/>
      <c r="N398" s="246"/>
      <c r="O398" s="246"/>
      <c r="P398" s="246"/>
      <c r="Q398" s="246"/>
      <c r="R398" s="246"/>
      <c r="S398" s="246"/>
      <c r="T398" s="247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8" t="s">
        <v>135</v>
      </c>
      <c r="AU398" s="248" t="s">
        <v>83</v>
      </c>
      <c r="AV398" s="14" t="s">
        <v>129</v>
      </c>
      <c r="AW398" s="14" t="s">
        <v>35</v>
      </c>
      <c r="AX398" s="14" t="s">
        <v>81</v>
      </c>
      <c r="AY398" s="248" t="s">
        <v>122</v>
      </c>
    </row>
    <row r="399" s="13" customFormat="1">
      <c r="A399" s="13"/>
      <c r="B399" s="227"/>
      <c r="C399" s="228"/>
      <c r="D399" s="220" t="s">
        <v>135</v>
      </c>
      <c r="E399" s="228"/>
      <c r="F399" s="230" t="s">
        <v>521</v>
      </c>
      <c r="G399" s="228"/>
      <c r="H399" s="231">
        <v>12.504</v>
      </c>
      <c r="I399" s="232"/>
      <c r="J399" s="228"/>
      <c r="K399" s="228"/>
      <c r="L399" s="233"/>
      <c r="M399" s="234"/>
      <c r="N399" s="235"/>
      <c r="O399" s="235"/>
      <c r="P399" s="235"/>
      <c r="Q399" s="235"/>
      <c r="R399" s="235"/>
      <c r="S399" s="235"/>
      <c r="T399" s="23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7" t="s">
        <v>135</v>
      </c>
      <c r="AU399" s="237" t="s">
        <v>83</v>
      </c>
      <c r="AV399" s="13" t="s">
        <v>83</v>
      </c>
      <c r="AW399" s="13" t="s">
        <v>4</v>
      </c>
      <c r="AX399" s="13" t="s">
        <v>81</v>
      </c>
      <c r="AY399" s="237" t="s">
        <v>122</v>
      </c>
    </row>
    <row r="400" s="2" customFormat="1" ht="33" customHeight="1">
      <c r="A400" s="41"/>
      <c r="B400" s="42"/>
      <c r="C400" s="207" t="s">
        <v>522</v>
      </c>
      <c r="D400" s="207" t="s">
        <v>124</v>
      </c>
      <c r="E400" s="208" t="s">
        <v>523</v>
      </c>
      <c r="F400" s="209" t="s">
        <v>524</v>
      </c>
      <c r="G400" s="210" t="s">
        <v>259</v>
      </c>
      <c r="H400" s="211">
        <v>193.11000000000001</v>
      </c>
      <c r="I400" s="212"/>
      <c r="J400" s="213">
        <f>ROUND(I400*H400,2)</f>
        <v>0</v>
      </c>
      <c r="K400" s="209" t="s">
        <v>128</v>
      </c>
      <c r="L400" s="47"/>
      <c r="M400" s="214" t="s">
        <v>28</v>
      </c>
      <c r="N400" s="215" t="s">
        <v>44</v>
      </c>
      <c r="O400" s="87"/>
      <c r="P400" s="216">
        <f>O400*H400</f>
        <v>0</v>
      </c>
      <c r="Q400" s="216">
        <v>0.089219999999999994</v>
      </c>
      <c r="R400" s="216">
        <f>Q400*H400</f>
        <v>17.229274199999999</v>
      </c>
      <c r="S400" s="216">
        <v>0</v>
      </c>
      <c r="T400" s="217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18" t="s">
        <v>129</v>
      </c>
      <c r="AT400" s="218" t="s">
        <v>124</v>
      </c>
      <c r="AU400" s="218" t="s">
        <v>83</v>
      </c>
      <c r="AY400" s="20" t="s">
        <v>122</v>
      </c>
      <c r="BE400" s="219">
        <f>IF(N400="základní",J400,0)</f>
        <v>0</v>
      </c>
      <c r="BF400" s="219">
        <f>IF(N400="snížená",J400,0)</f>
        <v>0</v>
      </c>
      <c r="BG400" s="219">
        <f>IF(N400="zákl. přenesená",J400,0)</f>
        <v>0</v>
      </c>
      <c r="BH400" s="219">
        <f>IF(N400="sníž. přenesená",J400,0)</f>
        <v>0</v>
      </c>
      <c r="BI400" s="219">
        <f>IF(N400="nulová",J400,0)</f>
        <v>0</v>
      </c>
      <c r="BJ400" s="20" t="s">
        <v>81</v>
      </c>
      <c r="BK400" s="219">
        <f>ROUND(I400*H400,2)</f>
        <v>0</v>
      </c>
      <c r="BL400" s="20" t="s">
        <v>129</v>
      </c>
      <c r="BM400" s="218" t="s">
        <v>525</v>
      </c>
    </row>
    <row r="401" s="2" customFormat="1">
      <c r="A401" s="41"/>
      <c r="B401" s="42"/>
      <c r="C401" s="43"/>
      <c r="D401" s="220" t="s">
        <v>131</v>
      </c>
      <c r="E401" s="43"/>
      <c r="F401" s="221" t="s">
        <v>526</v>
      </c>
      <c r="G401" s="43"/>
      <c r="H401" s="43"/>
      <c r="I401" s="222"/>
      <c r="J401" s="43"/>
      <c r="K401" s="43"/>
      <c r="L401" s="47"/>
      <c r="M401" s="223"/>
      <c r="N401" s="224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131</v>
      </c>
      <c r="AU401" s="20" t="s">
        <v>83</v>
      </c>
    </row>
    <row r="402" s="2" customFormat="1">
      <c r="A402" s="41"/>
      <c r="B402" s="42"/>
      <c r="C402" s="43"/>
      <c r="D402" s="225" t="s">
        <v>133</v>
      </c>
      <c r="E402" s="43"/>
      <c r="F402" s="226" t="s">
        <v>527</v>
      </c>
      <c r="G402" s="43"/>
      <c r="H402" s="43"/>
      <c r="I402" s="222"/>
      <c r="J402" s="43"/>
      <c r="K402" s="43"/>
      <c r="L402" s="47"/>
      <c r="M402" s="223"/>
      <c r="N402" s="224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133</v>
      </c>
      <c r="AU402" s="20" t="s">
        <v>83</v>
      </c>
    </row>
    <row r="403" s="15" customFormat="1">
      <c r="A403" s="15"/>
      <c r="B403" s="249"/>
      <c r="C403" s="250"/>
      <c r="D403" s="220" t="s">
        <v>135</v>
      </c>
      <c r="E403" s="251" t="s">
        <v>28</v>
      </c>
      <c r="F403" s="252" t="s">
        <v>395</v>
      </c>
      <c r="G403" s="250"/>
      <c r="H403" s="251" t="s">
        <v>28</v>
      </c>
      <c r="I403" s="253"/>
      <c r="J403" s="250"/>
      <c r="K403" s="250"/>
      <c r="L403" s="254"/>
      <c r="M403" s="255"/>
      <c r="N403" s="256"/>
      <c r="O403" s="256"/>
      <c r="P403" s="256"/>
      <c r="Q403" s="256"/>
      <c r="R403" s="256"/>
      <c r="S403" s="256"/>
      <c r="T403" s="257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58" t="s">
        <v>135</v>
      </c>
      <c r="AU403" s="258" t="s">
        <v>83</v>
      </c>
      <c r="AV403" s="15" t="s">
        <v>81</v>
      </c>
      <c r="AW403" s="15" t="s">
        <v>35</v>
      </c>
      <c r="AX403" s="15" t="s">
        <v>73</v>
      </c>
      <c r="AY403" s="258" t="s">
        <v>122</v>
      </c>
    </row>
    <row r="404" s="13" customFormat="1">
      <c r="A404" s="13"/>
      <c r="B404" s="227"/>
      <c r="C404" s="228"/>
      <c r="D404" s="220" t="s">
        <v>135</v>
      </c>
      <c r="E404" s="229" t="s">
        <v>28</v>
      </c>
      <c r="F404" s="230" t="s">
        <v>528</v>
      </c>
      <c r="G404" s="228"/>
      <c r="H404" s="231">
        <v>193.11000000000001</v>
      </c>
      <c r="I404" s="232"/>
      <c r="J404" s="228"/>
      <c r="K404" s="228"/>
      <c r="L404" s="233"/>
      <c r="M404" s="234"/>
      <c r="N404" s="235"/>
      <c r="O404" s="235"/>
      <c r="P404" s="235"/>
      <c r="Q404" s="235"/>
      <c r="R404" s="235"/>
      <c r="S404" s="235"/>
      <c r="T404" s="236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7" t="s">
        <v>135</v>
      </c>
      <c r="AU404" s="237" t="s">
        <v>83</v>
      </c>
      <c r="AV404" s="13" t="s">
        <v>83</v>
      </c>
      <c r="AW404" s="13" t="s">
        <v>35</v>
      </c>
      <c r="AX404" s="13" t="s">
        <v>81</v>
      </c>
      <c r="AY404" s="237" t="s">
        <v>122</v>
      </c>
    </row>
    <row r="405" s="2" customFormat="1" ht="24.15" customHeight="1">
      <c r="A405" s="41"/>
      <c r="B405" s="42"/>
      <c r="C405" s="260" t="s">
        <v>529</v>
      </c>
      <c r="D405" s="260" t="s">
        <v>206</v>
      </c>
      <c r="E405" s="261" t="s">
        <v>530</v>
      </c>
      <c r="F405" s="262" t="s">
        <v>531</v>
      </c>
      <c r="G405" s="263" t="s">
        <v>259</v>
      </c>
      <c r="H405" s="264">
        <v>243.55600000000001</v>
      </c>
      <c r="I405" s="265"/>
      <c r="J405" s="266">
        <f>ROUND(I405*H405,2)</f>
        <v>0</v>
      </c>
      <c r="K405" s="262" t="s">
        <v>128</v>
      </c>
      <c r="L405" s="267"/>
      <c r="M405" s="268" t="s">
        <v>28</v>
      </c>
      <c r="N405" s="269" t="s">
        <v>44</v>
      </c>
      <c r="O405" s="87"/>
      <c r="P405" s="216">
        <f>O405*H405</f>
        <v>0</v>
      </c>
      <c r="Q405" s="216">
        <v>0.13200000000000001</v>
      </c>
      <c r="R405" s="216">
        <f>Q405*H405</f>
        <v>32.149392000000006</v>
      </c>
      <c r="S405" s="216">
        <v>0</v>
      </c>
      <c r="T405" s="217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18" t="s">
        <v>180</v>
      </c>
      <c r="AT405" s="218" t="s">
        <v>206</v>
      </c>
      <c r="AU405" s="218" t="s">
        <v>83</v>
      </c>
      <c r="AY405" s="20" t="s">
        <v>122</v>
      </c>
      <c r="BE405" s="219">
        <f>IF(N405="základní",J405,0)</f>
        <v>0</v>
      </c>
      <c r="BF405" s="219">
        <f>IF(N405="snížená",J405,0)</f>
        <v>0</v>
      </c>
      <c r="BG405" s="219">
        <f>IF(N405="zákl. přenesená",J405,0)</f>
        <v>0</v>
      </c>
      <c r="BH405" s="219">
        <f>IF(N405="sníž. přenesená",J405,0)</f>
        <v>0</v>
      </c>
      <c r="BI405" s="219">
        <f>IF(N405="nulová",J405,0)</f>
        <v>0</v>
      </c>
      <c r="BJ405" s="20" t="s">
        <v>81</v>
      </c>
      <c r="BK405" s="219">
        <f>ROUND(I405*H405,2)</f>
        <v>0</v>
      </c>
      <c r="BL405" s="20" t="s">
        <v>129</v>
      </c>
      <c r="BM405" s="218" t="s">
        <v>532</v>
      </c>
    </row>
    <row r="406" s="2" customFormat="1">
      <c r="A406" s="41"/>
      <c r="B406" s="42"/>
      <c r="C406" s="43"/>
      <c r="D406" s="220" t="s">
        <v>131</v>
      </c>
      <c r="E406" s="43"/>
      <c r="F406" s="221" t="s">
        <v>531</v>
      </c>
      <c r="G406" s="43"/>
      <c r="H406" s="43"/>
      <c r="I406" s="222"/>
      <c r="J406" s="43"/>
      <c r="K406" s="43"/>
      <c r="L406" s="47"/>
      <c r="M406" s="223"/>
      <c r="N406" s="224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131</v>
      </c>
      <c r="AU406" s="20" t="s">
        <v>83</v>
      </c>
    </row>
    <row r="407" s="15" customFormat="1">
      <c r="A407" s="15"/>
      <c r="B407" s="249"/>
      <c r="C407" s="250"/>
      <c r="D407" s="220" t="s">
        <v>135</v>
      </c>
      <c r="E407" s="251" t="s">
        <v>28</v>
      </c>
      <c r="F407" s="252" t="s">
        <v>504</v>
      </c>
      <c r="G407" s="250"/>
      <c r="H407" s="251" t="s">
        <v>28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58" t="s">
        <v>135</v>
      </c>
      <c r="AU407" s="258" t="s">
        <v>83</v>
      </c>
      <c r="AV407" s="15" t="s">
        <v>81</v>
      </c>
      <c r="AW407" s="15" t="s">
        <v>35</v>
      </c>
      <c r="AX407" s="15" t="s">
        <v>73</v>
      </c>
      <c r="AY407" s="258" t="s">
        <v>122</v>
      </c>
    </row>
    <row r="408" s="13" customFormat="1">
      <c r="A408" s="13"/>
      <c r="B408" s="227"/>
      <c r="C408" s="228"/>
      <c r="D408" s="220" t="s">
        <v>135</v>
      </c>
      <c r="E408" s="229" t="s">
        <v>28</v>
      </c>
      <c r="F408" s="230" t="s">
        <v>533</v>
      </c>
      <c r="G408" s="228"/>
      <c r="H408" s="231">
        <v>45.670000000000002</v>
      </c>
      <c r="I408" s="232"/>
      <c r="J408" s="228"/>
      <c r="K408" s="228"/>
      <c r="L408" s="233"/>
      <c r="M408" s="234"/>
      <c r="N408" s="235"/>
      <c r="O408" s="235"/>
      <c r="P408" s="235"/>
      <c r="Q408" s="235"/>
      <c r="R408" s="235"/>
      <c r="S408" s="235"/>
      <c r="T408" s="236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7" t="s">
        <v>135</v>
      </c>
      <c r="AU408" s="237" t="s">
        <v>83</v>
      </c>
      <c r="AV408" s="13" t="s">
        <v>83</v>
      </c>
      <c r="AW408" s="13" t="s">
        <v>35</v>
      </c>
      <c r="AX408" s="13" t="s">
        <v>73</v>
      </c>
      <c r="AY408" s="237" t="s">
        <v>122</v>
      </c>
    </row>
    <row r="409" s="15" customFormat="1">
      <c r="A409" s="15"/>
      <c r="B409" s="249"/>
      <c r="C409" s="250"/>
      <c r="D409" s="220" t="s">
        <v>135</v>
      </c>
      <c r="E409" s="251" t="s">
        <v>28</v>
      </c>
      <c r="F409" s="252" t="s">
        <v>395</v>
      </c>
      <c r="G409" s="250"/>
      <c r="H409" s="251" t="s">
        <v>28</v>
      </c>
      <c r="I409" s="253"/>
      <c r="J409" s="250"/>
      <c r="K409" s="250"/>
      <c r="L409" s="254"/>
      <c r="M409" s="255"/>
      <c r="N409" s="256"/>
      <c r="O409" s="256"/>
      <c r="P409" s="256"/>
      <c r="Q409" s="256"/>
      <c r="R409" s="256"/>
      <c r="S409" s="256"/>
      <c r="T409" s="257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58" t="s">
        <v>135</v>
      </c>
      <c r="AU409" s="258" t="s">
        <v>83</v>
      </c>
      <c r="AV409" s="15" t="s">
        <v>81</v>
      </c>
      <c r="AW409" s="15" t="s">
        <v>35</v>
      </c>
      <c r="AX409" s="15" t="s">
        <v>73</v>
      </c>
      <c r="AY409" s="258" t="s">
        <v>122</v>
      </c>
    </row>
    <row r="410" s="13" customFormat="1">
      <c r="A410" s="13"/>
      <c r="B410" s="227"/>
      <c r="C410" s="228"/>
      <c r="D410" s="220" t="s">
        <v>135</v>
      </c>
      <c r="E410" s="229" t="s">
        <v>28</v>
      </c>
      <c r="F410" s="230" t="s">
        <v>528</v>
      </c>
      <c r="G410" s="228"/>
      <c r="H410" s="231">
        <v>193.11000000000001</v>
      </c>
      <c r="I410" s="232"/>
      <c r="J410" s="228"/>
      <c r="K410" s="228"/>
      <c r="L410" s="233"/>
      <c r="M410" s="234"/>
      <c r="N410" s="235"/>
      <c r="O410" s="235"/>
      <c r="P410" s="235"/>
      <c r="Q410" s="235"/>
      <c r="R410" s="235"/>
      <c r="S410" s="235"/>
      <c r="T410" s="23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7" t="s">
        <v>135</v>
      </c>
      <c r="AU410" s="237" t="s">
        <v>83</v>
      </c>
      <c r="AV410" s="13" t="s">
        <v>83</v>
      </c>
      <c r="AW410" s="13" t="s">
        <v>35</v>
      </c>
      <c r="AX410" s="13" t="s">
        <v>73</v>
      </c>
      <c r="AY410" s="237" t="s">
        <v>122</v>
      </c>
    </row>
    <row r="411" s="14" customFormat="1">
      <c r="A411" s="14"/>
      <c r="B411" s="238"/>
      <c r="C411" s="239"/>
      <c r="D411" s="220" t="s">
        <v>135</v>
      </c>
      <c r="E411" s="240" t="s">
        <v>28</v>
      </c>
      <c r="F411" s="241" t="s">
        <v>144</v>
      </c>
      <c r="G411" s="239"/>
      <c r="H411" s="242">
        <v>238.78000000000003</v>
      </c>
      <c r="I411" s="243"/>
      <c r="J411" s="239"/>
      <c r="K411" s="239"/>
      <c r="L411" s="244"/>
      <c r="M411" s="245"/>
      <c r="N411" s="246"/>
      <c r="O411" s="246"/>
      <c r="P411" s="246"/>
      <c r="Q411" s="246"/>
      <c r="R411" s="246"/>
      <c r="S411" s="246"/>
      <c r="T411" s="247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8" t="s">
        <v>135</v>
      </c>
      <c r="AU411" s="248" t="s">
        <v>83</v>
      </c>
      <c r="AV411" s="14" t="s">
        <v>129</v>
      </c>
      <c r="AW411" s="14" t="s">
        <v>35</v>
      </c>
      <c r="AX411" s="14" t="s">
        <v>81</v>
      </c>
      <c r="AY411" s="248" t="s">
        <v>122</v>
      </c>
    </row>
    <row r="412" s="13" customFormat="1">
      <c r="A412" s="13"/>
      <c r="B412" s="227"/>
      <c r="C412" s="228"/>
      <c r="D412" s="220" t="s">
        <v>135</v>
      </c>
      <c r="E412" s="228"/>
      <c r="F412" s="230" t="s">
        <v>534</v>
      </c>
      <c r="G412" s="228"/>
      <c r="H412" s="231">
        <v>243.55600000000001</v>
      </c>
      <c r="I412" s="232"/>
      <c r="J412" s="228"/>
      <c r="K412" s="228"/>
      <c r="L412" s="233"/>
      <c r="M412" s="234"/>
      <c r="N412" s="235"/>
      <c r="O412" s="235"/>
      <c r="P412" s="235"/>
      <c r="Q412" s="235"/>
      <c r="R412" s="235"/>
      <c r="S412" s="235"/>
      <c r="T412" s="23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7" t="s">
        <v>135</v>
      </c>
      <c r="AU412" s="237" t="s">
        <v>83</v>
      </c>
      <c r="AV412" s="13" t="s">
        <v>83</v>
      </c>
      <c r="AW412" s="13" t="s">
        <v>4</v>
      </c>
      <c r="AX412" s="13" t="s">
        <v>81</v>
      </c>
      <c r="AY412" s="237" t="s">
        <v>122</v>
      </c>
    </row>
    <row r="413" s="2" customFormat="1" ht="24.15" customHeight="1">
      <c r="A413" s="41"/>
      <c r="B413" s="42"/>
      <c r="C413" s="207" t="s">
        <v>535</v>
      </c>
      <c r="D413" s="207" t="s">
        <v>124</v>
      </c>
      <c r="E413" s="208" t="s">
        <v>536</v>
      </c>
      <c r="F413" s="209" t="s">
        <v>537</v>
      </c>
      <c r="G413" s="210" t="s">
        <v>259</v>
      </c>
      <c r="H413" s="211">
        <v>57.030000000000001</v>
      </c>
      <c r="I413" s="212"/>
      <c r="J413" s="213">
        <f>ROUND(I413*H413,2)</f>
        <v>0</v>
      </c>
      <c r="K413" s="209" t="s">
        <v>128</v>
      </c>
      <c r="L413" s="47"/>
      <c r="M413" s="214" t="s">
        <v>28</v>
      </c>
      <c r="N413" s="215" t="s">
        <v>44</v>
      </c>
      <c r="O413" s="87"/>
      <c r="P413" s="216">
        <f>O413*H413</f>
        <v>0</v>
      </c>
      <c r="Q413" s="216">
        <v>0.11162</v>
      </c>
      <c r="R413" s="216">
        <f>Q413*H413</f>
        <v>6.3656886000000004</v>
      </c>
      <c r="S413" s="216">
        <v>0</v>
      </c>
      <c r="T413" s="217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18" t="s">
        <v>129</v>
      </c>
      <c r="AT413" s="218" t="s">
        <v>124</v>
      </c>
      <c r="AU413" s="218" t="s">
        <v>83</v>
      </c>
      <c r="AY413" s="20" t="s">
        <v>122</v>
      </c>
      <c r="BE413" s="219">
        <f>IF(N413="základní",J413,0)</f>
        <v>0</v>
      </c>
      <c r="BF413" s="219">
        <f>IF(N413="snížená",J413,0)</f>
        <v>0</v>
      </c>
      <c r="BG413" s="219">
        <f>IF(N413="zákl. přenesená",J413,0)</f>
        <v>0</v>
      </c>
      <c r="BH413" s="219">
        <f>IF(N413="sníž. přenesená",J413,0)</f>
        <v>0</v>
      </c>
      <c r="BI413" s="219">
        <f>IF(N413="nulová",J413,0)</f>
        <v>0</v>
      </c>
      <c r="BJ413" s="20" t="s">
        <v>81</v>
      </c>
      <c r="BK413" s="219">
        <f>ROUND(I413*H413,2)</f>
        <v>0</v>
      </c>
      <c r="BL413" s="20" t="s">
        <v>129</v>
      </c>
      <c r="BM413" s="218" t="s">
        <v>538</v>
      </c>
    </row>
    <row r="414" s="2" customFormat="1">
      <c r="A414" s="41"/>
      <c r="B414" s="42"/>
      <c r="C414" s="43"/>
      <c r="D414" s="220" t="s">
        <v>131</v>
      </c>
      <c r="E414" s="43"/>
      <c r="F414" s="221" t="s">
        <v>539</v>
      </c>
      <c r="G414" s="43"/>
      <c r="H414" s="43"/>
      <c r="I414" s="222"/>
      <c r="J414" s="43"/>
      <c r="K414" s="43"/>
      <c r="L414" s="47"/>
      <c r="M414" s="223"/>
      <c r="N414" s="224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131</v>
      </c>
      <c r="AU414" s="20" t="s">
        <v>83</v>
      </c>
    </row>
    <row r="415" s="2" customFormat="1">
      <c r="A415" s="41"/>
      <c r="B415" s="42"/>
      <c r="C415" s="43"/>
      <c r="D415" s="225" t="s">
        <v>133</v>
      </c>
      <c r="E415" s="43"/>
      <c r="F415" s="226" t="s">
        <v>540</v>
      </c>
      <c r="G415" s="43"/>
      <c r="H415" s="43"/>
      <c r="I415" s="222"/>
      <c r="J415" s="43"/>
      <c r="K415" s="43"/>
      <c r="L415" s="47"/>
      <c r="M415" s="223"/>
      <c r="N415" s="224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133</v>
      </c>
      <c r="AU415" s="20" t="s">
        <v>83</v>
      </c>
    </row>
    <row r="416" s="15" customFormat="1">
      <c r="A416" s="15"/>
      <c r="B416" s="249"/>
      <c r="C416" s="250"/>
      <c r="D416" s="220" t="s">
        <v>135</v>
      </c>
      <c r="E416" s="251" t="s">
        <v>28</v>
      </c>
      <c r="F416" s="252" t="s">
        <v>541</v>
      </c>
      <c r="G416" s="250"/>
      <c r="H416" s="251" t="s">
        <v>28</v>
      </c>
      <c r="I416" s="253"/>
      <c r="J416" s="250"/>
      <c r="K416" s="250"/>
      <c r="L416" s="254"/>
      <c r="M416" s="255"/>
      <c r="N416" s="256"/>
      <c r="O416" s="256"/>
      <c r="P416" s="256"/>
      <c r="Q416" s="256"/>
      <c r="R416" s="256"/>
      <c r="S416" s="256"/>
      <c r="T416" s="257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58" t="s">
        <v>135</v>
      </c>
      <c r="AU416" s="258" t="s">
        <v>83</v>
      </c>
      <c r="AV416" s="15" t="s">
        <v>81</v>
      </c>
      <c r="AW416" s="15" t="s">
        <v>35</v>
      </c>
      <c r="AX416" s="15" t="s">
        <v>73</v>
      </c>
      <c r="AY416" s="258" t="s">
        <v>122</v>
      </c>
    </row>
    <row r="417" s="13" customFormat="1">
      <c r="A417" s="13"/>
      <c r="B417" s="227"/>
      <c r="C417" s="228"/>
      <c r="D417" s="220" t="s">
        <v>135</v>
      </c>
      <c r="E417" s="229" t="s">
        <v>28</v>
      </c>
      <c r="F417" s="230" t="s">
        <v>542</v>
      </c>
      <c r="G417" s="228"/>
      <c r="H417" s="231">
        <v>8.1899999999999995</v>
      </c>
      <c r="I417" s="232"/>
      <c r="J417" s="228"/>
      <c r="K417" s="228"/>
      <c r="L417" s="233"/>
      <c r="M417" s="234"/>
      <c r="N417" s="235"/>
      <c r="O417" s="235"/>
      <c r="P417" s="235"/>
      <c r="Q417" s="235"/>
      <c r="R417" s="235"/>
      <c r="S417" s="235"/>
      <c r="T417" s="23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7" t="s">
        <v>135</v>
      </c>
      <c r="AU417" s="237" t="s">
        <v>83</v>
      </c>
      <c r="AV417" s="13" t="s">
        <v>83</v>
      </c>
      <c r="AW417" s="13" t="s">
        <v>35</v>
      </c>
      <c r="AX417" s="13" t="s">
        <v>73</v>
      </c>
      <c r="AY417" s="237" t="s">
        <v>122</v>
      </c>
    </row>
    <row r="418" s="15" customFormat="1">
      <c r="A418" s="15"/>
      <c r="B418" s="249"/>
      <c r="C418" s="250"/>
      <c r="D418" s="220" t="s">
        <v>135</v>
      </c>
      <c r="E418" s="251" t="s">
        <v>28</v>
      </c>
      <c r="F418" s="252" t="s">
        <v>385</v>
      </c>
      <c r="G418" s="250"/>
      <c r="H418" s="251" t="s">
        <v>28</v>
      </c>
      <c r="I418" s="253"/>
      <c r="J418" s="250"/>
      <c r="K418" s="250"/>
      <c r="L418" s="254"/>
      <c r="M418" s="255"/>
      <c r="N418" s="256"/>
      <c r="O418" s="256"/>
      <c r="P418" s="256"/>
      <c r="Q418" s="256"/>
      <c r="R418" s="256"/>
      <c r="S418" s="256"/>
      <c r="T418" s="257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58" t="s">
        <v>135</v>
      </c>
      <c r="AU418" s="258" t="s">
        <v>83</v>
      </c>
      <c r="AV418" s="15" t="s">
        <v>81</v>
      </c>
      <c r="AW418" s="15" t="s">
        <v>35</v>
      </c>
      <c r="AX418" s="15" t="s">
        <v>73</v>
      </c>
      <c r="AY418" s="258" t="s">
        <v>122</v>
      </c>
    </row>
    <row r="419" s="13" customFormat="1">
      <c r="A419" s="13"/>
      <c r="B419" s="227"/>
      <c r="C419" s="228"/>
      <c r="D419" s="220" t="s">
        <v>135</v>
      </c>
      <c r="E419" s="229" t="s">
        <v>28</v>
      </c>
      <c r="F419" s="230" t="s">
        <v>543</v>
      </c>
      <c r="G419" s="228"/>
      <c r="H419" s="231">
        <v>48.840000000000003</v>
      </c>
      <c r="I419" s="232"/>
      <c r="J419" s="228"/>
      <c r="K419" s="228"/>
      <c r="L419" s="233"/>
      <c r="M419" s="234"/>
      <c r="N419" s="235"/>
      <c r="O419" s="235"/>
      <c r="P419" s="235"/>
      <c r="Q419" s="235"/>
      <c r="R419" s="235"/>
      <c r="S419" s="235"/>
      <c r="T419" s="236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7" t="s">
        <v>135</v>
      </c>
      <c r="AU419" s="237" t="s">
        <v>83</v>
      </c>
      <c r="AV419" s="13" t="s">
        <v>83</v>
      </c>
      <c r="AW419" s="13" t="s">
        <v>35</v>
      </c>
      <c r="AX419" s="13" t="s">
        <v>73</v>
      </c>
      <c r="AY419" s="237" t="s">
        <v>122</v>
      </c>
    </row>
    <row r="420" s="14" customFormat="1">
      <c r="A420" s="14"/>
      <c r="B420" s="238"/>
      <c r="C420" s="239"/>
      <c r="D420" s="220" t="s">
        <v>135</v>
      </c>
      <c r="E420" s="240" t="s">
        <v>28</v>
      </c>
      <c r="F420" s="241" t="s">
        <v>144</v>
      </c>
      <c r="G420" s="239"/>
      <c r="H420" s="242">
        <v>57.030000000000001</v>
      </c>
      <c r="I420" s="243"/>
      <c r="J420" s="239"/>
      <c r="K420" s="239"/>
      <c r="L420" s="244"/>
      <c r="M420" s="245"/>
      <c r="N420" s="246"/>
      <c r="O420" s="246"/>
      <c r="P420" s="246"/>
      <c r="Q420" s="246"/>
      <c r="R420" s="246"/>
      <c r="S420" s="246"/>
      <c r="T420" s="247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8" t="s">
        <v>135</v>
      </c>
      <c r="AU420" s="248" t="s">
        <v>83</v>
      </c>
      <c r="AV420" s="14" t="s">
        <v>129</v>
      </c>
      <c r="AW420" s="14" t="s">
        <v>35</v>
      </c>
      <c r="AX420" s="14" t="s">
        <v>81</v>
      </c>
      <c r="AY420" s="248" t="s">
        <v>122</v>
      </c>
    </row>
    <row r="421" s="2" customFormat="1" ht="24.15" customHeight="1">
      <c r="A421" s="41"/>
      <c r="B421" s="42"/>
      <c r="C421" s="260" t="s">
        <v>544</v>
      </c>
      <c r="D421" s="260" t="s">
        <v>206</v>
      </c>
      <c r="E421" s="261" t="s">
        <v>545</v>
      </c>
      <c r="F421" s="262" t="s">
        <v>546</v>
      </c>
      <c r="G421" s="263" t="s">
        <v>259</v>
      </c>
      <c r="H421" s="264">
        <v>12.504</v>
      </c>
      <c r="I421" s="265"/>
      <c r="J421" s="266">
        <f>ROUND(I421*H421,2)</f>
        <v>0</v>
      </c>
      <c r="K421" s="262" t="s">
        <v>128</v>
      </c>
      <c r="L421" s="267"/>
      <c r="M421" s="268" t="s">
        <v>28</v>
      </c>
      <c r="N421" s="269" t="s">
        <v>44</v>
      </c>
      <c r="O421" s="87"/>
      <c r="P421" s="216">
        <f>O421*H421</f>
        <v>0</v>
      </c>
      <c r="Q421" s="216">
        <v>0.17499999999999999</v>
      </c>
      <c r="R421" s="216">
        <f>Q421*H421</f>
        <v>2.1881999999999997</v>
      </c>
      <c r="S421" s="216">
        <v>0</v>
      </c>
      <c r="T421" s="217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18" t="s">
        <v>180</v>
      </c>
      <c r="AT421" s="218" t="s">
        <v>206</v>
      </c>
      <c r="AU421" s="218" t="s">
        <v>83</v>
      </c>
      <c r="AY421" s="20" t="s">
        <v>122</v>
      </c>
      <c r="BE421" s="219">
        <f>IF(N421="základní",J421,0)</f>
        <v>0</v>
      </c>
      <c r="BF421" s="219">
        <f>IF(N421="snížená",J421,0)</f>
        <v>0</v>
      </c>
      <c r="BG421" s="219">
        <f>IF(N421="zákl. přenesená",J421,0)</f>
        <v>0</v>
      </c>
      <c r="BH421" s="219">
        <f>IF(N421="sníž. přenesená",J421,0)</f>
        <v>0</v>
      </c>
      <c r="BI421" s="219">
        <f>IF(N421="nulová",J421,0)</f>
        <v>0</v>
      </c>
      <c r="BJ421" s="20" t="s">
        <v>81</v>
      </c>
      <c r="BK421" s="219">
        <f>ROUND(I421*H421,2)</f>
        <v>0</v>
      </c>
      <c r="BL421" s="20" t="s">
        <v>129</v>
      </c>
      <c r="BM421" s="218" t="s">
        <v>547</v>
      </c>
    </row>
    <row r="422" s="2" customFormat="1">
      <c r="A422" s="41"/>
      <c r="B422" s="42"/>
      <c r="C422" s="43"/>
      <c r="D422" s="220" t="s">
        <v>131</v>
      </c>
      <c r="E422" s="43"/>
      <c r="F422" s="221" t="s">
        <v>546</v>
      </c>
      <c r="G422" s="43"/>
      <c r="H422" s="43"/>
      <c r="I422" s="222"/>
      <c r="J422" s="43"/>
      <c r="K422" s="43"/>
      <c r="L422" s="47"/>
      <c r="M422" s="223"/>
      <c r="N422" s="224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131</v>
      </c>
      <c r="AU422" s="20" t="s">
        <v>83</v>
      </c>
    </row>
    <row r="423" s="15" customFormat="1">
      <c r="A423" s="15"/>
      <c r="B423" s="249"/>
      <c r="C423" s="250"/>
      <c r="D423" s="220" t="s">
        <v>135</v>
      </c>
      <c r="E423" s="251" t="s">
        <v>28</v>
      </c>
      <c r="F423" s="252" t="s">
        <v>541</v>
      </c>
      <c r="G423" s="250"/>
      <c r="H423" s="251" t="s">
        <v>28</v>
      </c>
      <c r="I423" s="253"/>
      <c r="J423" s="250"/>
      <c r="K423" s="250"/>
      <c r="L423" s="254"/>
      <c r="M423" s="255"/>
      <c r="N423" s="256"/>
      <c r="O423" s="256"/>
      <c r="P423" s="256"/>
      <c r="Q423" s="256"/>
      <c r="R423" s="256"/>
      <c r="S423" s="256"/>
      <c r="T423" s="257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58" t="s">
        <v>135</v>
      </c>
      <c r="AU423" s="258" t="s">
        <v>83</v>
      </c>
      <c r="AV423" s="15" t="s">
        <v>81</v>
      </c>
      <c r="AW423" s="15" t="s">
        <v>35</v>
      </c>
      <c r="AX423" s="15" t="s">
        <v>73</v>
      </c>
      <c r="AY423" s="258" t="s">
        <v>122</v>
      </c>
    </row>
    <row r="424" s="13" customFormat="1">
      <c r="A424" s="13"/>
      <c r="B424" s="227"/>
      <c r="C424" s="228"/>
      <c r="D424" s="220" t="s">
        <v>135</v>
      </c>
      <c r="E424" s="229" t="s">
        <v>28</v>
      </c>
      <c r="F424" s="230" t="s">
        <v>548</v>
      </c>
      <c r="G424" s="228"/>
      <c r="H424" s="231">
        <v>2.8500000000000001</v>
      </c>
      <c r="I424" s="232"/>
      <c r="J424" s="228"/>
      <c r="K424" s="228"/>
      <c r="L424" s="233"/>
      <c r="M424" s="234"/>
      <c r="N424" s="235"/>
      <c r="O424" s="235"/>
      <c r="P424" s="235"/>
      <c r="Q424" s="235"/>
      <c r="R424" s="235"/>
      <c r="S424" s="235"/>
      <c r="T424" s="23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7" t="s">
        <v>135</v>
      </c>
      <c r="AU424" s="237" t="s">
        <v>83</v>
      </c>
      <c r="AV424" s="13" t="s">
        <v>83</v>
      </c>
      <c r="AW424" s="13" t="s">
        <v>35</v>
      </c>
      <c r="AX424" s="13" t="s">
        <v>73</v>
      </c>
      <c r="AY424" s="237" t="s">
        <v>122</v>
      </c>
    </row>
    <row r="425" s="15" customFormat="1">
      <c r="A425" s="15"/>
      <c r="B425" s="249"/>
      <c r="C425" s="250"/>
      <c r="D425" s="220" t="s">
        <v>135</v>
      </c>
      <c r="E425" s="251" t="s">
        <v>28</v>
      </c>
      <c r="F425" s="252" t="s">
        <v>385</v>
      </c>
      <c r="G425" s="250"/>
      <c r="H425" s="251" t="s">
        <v>28</v>
      </c>
      <c r="I425" s="253"/>
      <c r="J425" s="250"/>
      <c r="K425" s="250"/>
      <c r="L425" s="254"/>
      <c r="M425" s="255"/>
      <c r="N425" s="256"/>
      <c r="O425" s="256"/>
      <c r="P425" s="256"/>
      <c r="Q425" s="256"/>
      <c r="R425" s="256"/>
      <c r="S425" s="256"/>
      <c r="T425" s="257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58" t="s">
        <v>135</v>
      </c>
      <c r="AU425" s="258" t="s">
        <v>83</v>
      </c>
      <c r="AV425" s="15" t="s">
        <v>81</v>
      </c>
      <c r="AW425" s="15" t="s">
        <v>35</v>
      </c>
      <c r="AX425" s="15" t="s">
        <v>73</v>
      </c>
      <c r="AY425" s="258" t="s">
        <v>122</v>
      </c>
    </row>
    <row r="426" s="13" customFormat="1">
      <c r="A426" s="13"/>
      <c r="B426" s="227"/>
      <c r="C426" s="228"/>
      <c r="D426" s="220" t="s">
        <v>135</v>
      </c>
      <c r="E426" s="229" t="s">
        <v>28</v>
      </c>
      <c r="F426" s="230" t="s">
        <v>549</v>
      </c>
      <c r="G426" s="228"/>
      <c r="H426" s="231">
        <v>9.2899999999999991</v>
      </c>
      <c r="I426" s="232"/>
      <c r="J426" s="228"/>
      <c r="K426" s="228"/>
      <c r="L426" s="233"/>
      <c r="M426" s="234"/>
      <c r="N426" s="235"/>
      <c r="O426" s="235"/>
      <c r="P426" s="235"/>
      <c r="Q426" s="235"/>
      <c r="R426" s="235"/>
      <c r="S426" s="235"/>
      <c r="T426" s="236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7" t="s">
        <v>135</v>
      </c>
      <c r="AU426" s="237" t="s">
        <v>83</v>
      </c>
      <c r="AV426" s="13" t="s">
        <v>83</v>
      </c>
      <c r="AW426" s="13" t="s">
        <v>35</v>
      </c>
      <c r="AX426" s="13" t="s">
        <v>73</v>
      </c>
      <c r="AY426" s="237" t="s">
        <v>122</v>
      </c>
    </row>
    <row r="427" s="14" customFormat="1">
      <c r="A427" s="14"/>
      <c r="B427" s="238"/>
      <c r="C427" s="239"/>
      <c r="D427" s="220" t="s">
        <v>135</v>
      </c>
      <c r="E427" s="240" t="s">
        <v>28</v>
      </c>
      <c r="F427" s="241" t="s">
        <v>144</v>
      </c>
      <c r="G427" s="239"/>
      <c r="H427" s="242">
        <v>12.139999999999999</v>
      </c>
      <c r="I427" s="243"/>
      <c r="J427" s="239"/>
      <c r="K427" s="239"/>
      <c r="L427" s="244"/>
      <c r="M427" s="245"/>
      <c r="N427" s="246"/>
      <c r="O427" s="246"/>
      <c r="P427" s="246"/>
      <c r="Q427" s="246"/>
      <c r="R427" s="246"/>
      <c r="S427" s="246"/>
      <c r="T427" s="247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8" t="s">
        <v>135</v>
      </c>
      <c r="AU427" s="248" t="s">
        <v>83</v>
      </c>
      <c r="AV427" s="14" t="s">
        <v>129</v>
      </c>
      <c r="AW427" s="14" t="s">
        <v>35</v>
      </c>
      <c r="AX427" s="14" t="s">
        <v>81</v>
      </c>
      <c r="AY427" s="248" t="s">
        <v>122</v>
      </c>
    </row>
    <row r="428" s="13" customFormat="1">
      <c r="A428" s="13"/>
      <c r="B428" s="227"/>
      <c r="C428" s="228"/>
      <c r="D428" s="220" t="s">
        <v>135</v>
      </c>
      <c r="E428" s="228"/>
      <c r="F428" s="230" t="s">
        <v>521</v>
      </c>
      <c r="G428" s="228"/>
      <c r="H428" s="231">
        <v>12.504</v>
      </c>
      <c r="I428" s="232"/>
      <c r="J428" s="228"/>
      <c r="K428" s="228"/>
      <c r="L428" s="233"/>
      <c r="M428" s="234"/>
      <c r="N428" s="235"/>
      <c r="O428" s="235"/>
      <c r="P428" s="235"/>
      <c r="Q428" s="235"/>
      <c r="R428" s="235"/>
      <c r="S428" s="235"/>
      <c r="T428" s="23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7" t="s">
        <v>135</v>
      </c>
      <c r="AU428" s="237" t="s">
        <v>83</v>
      </c>
      <c r="AV428" s="13" t="s">
        <v>83</v>
      </c>
      <c r="AW428" s="13" t="s">
        <v>4</v>
      </c>
      <c r="AX428" s="13" t="s">
        <v>81</v>
      </c>
      <c r="AY428" s="237" t="s">
        <v>122</v>
      </c>
    </row>
    <row r="429" s="2" customFormat="1" ht="24.15" customHeight="1">
      <c r="A429" s="41"/>
      <c r="B429" s="42"/>
      <c r="C429" s="260" t="s">
        <v>550</v>
      </c>
      <c r="D429" s="260" t="s">
        <v>206</v>
      </c>
      <c r="E429" s="261" t="s">
        <v>551</v>
      </c>
      <c r="F429" s="262" t="s">
        <v>552</v>
      </c>
      <c r="G429" s="263" t="s">
        <v>259</v>
      </c>
      <c r="H429" s="264">
        <v>23.957999999999998</v>
      </c>
      <c r="I429" s="265"/>
      <c r="J429" s="266">
        <f>ROUND(I429*H429,2)</f>
        <v>0</v>
      </c>
      <c r="K429" s="262" t="s">
        <v>128</v>
      </c>
      <c r="L429" s="267"/>
      <c r="M429" s="268" t="s">
        <v>28</v>
      </c>
      <c r="N429" s="269" t="s">
        <v>44</v>
      </c>
      <c r="O429" s="87"/>
      <c r="P429" s="216">
        <f>O429*H429</f>
        <v>0</v>
      </c>
      <c r="Q429" s="216">
        <v>0.17599999999999999</v>
      </c>
      <c r="R429" s="216">
        <f>Q429*H429</f>
        <v>4.2166079999999999</v>
      </c>
      <c r="S429" s="216">
        <v>0</v>
      </c>
      <c r="T429" s="217">
        <f>S429*H429</f>
        <v>0</v>
      </c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R429" s="218" t="s">
        <v>180</v>
      </c>
      <c r="AT429" s="218" t="s">
        <v>206</v>
      </c>
      <c r="AU429" s="218" t="s">
        <v>83</v>
      </c>
      <c r="AY429" s="20" t="s">
        <v>122</v>
      </c>
      <c r="BE429" s="219">
        <f>IF(N429="základní",J429,0)</f>
        <v>0</v>
      </c>
      <c r="BF429" s="219">
        <f>IF(N429="snížená",J429,0)</f>
        <v>0</v>
      </c>
      <c r="BG429" s="219">
        <f>IF(N429="zákl. přenesená",J429,0)</f>
        <v>0</v>
      </c>
      <c r="BH429" s="219">
        <f>IF(N429="sníž. přenesená",J429,0)</f>
        <v>0</v>
      </c>
      <c r="BI429" s="219">
        <f>IF(N429="nulová",J429,0)</f>
        <v>0</v>
      </c>
      <c r="BJ429" s="20" t="s">
        <v>81</v>
      </c>
      <c r="BK429" s="219">
        <f>ROUND(I429*H429,2)</f>
        <v>0</v>
      </c>
      <c r="BL429" s="20" t="s">
        <v>129</v>
      </c>
      <c r="BM429" s="218" t="s">
        <v>553</v>
      </c>
    </row>
    <row r="430" s="2" customFormat="1">
      <c r="A430" s="41"/>
      <c r="B430" s="42"/>
      <c r="C430" s="43"/>
      <c r="D430" s="220" t="s">
        <v>131</v>
      </c>
      <c r="E430" s="43"/>
      <c r="F430" s="221" t="s">
        <v>552</v>
      </c>
      <c r="G430" s="43"/>
      <c r="H430" s="43"/>
      <c r="I430" s="222"/>
      <c r="J430" s="43"/>
      <c r="K430" s="43"/>
      <c r="L430" s="47"/>
      <c r="M430" s="223"/>
      <c r="N430" s="224"/>
      <c r="O430" s="87"/>
      <c r="P430" s="87"/>
      <c r="Q430" s="87"/>
      <c r="R430" s="87"/>
      <c r="S430" s="87"/>
      <c r="T430" s="88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T430" s="20" t="s">
        <v>131</v>
      </c>
      <c r="AU430" s="20" t="s">
        <v>83</v>
      </c>
    </row>
    <row r="431" s="15" customFormat="1">
      <c r="A431" s="15"/>
      <c r="B431" s="249"/>
      <c r="C431" s="250"/>
      <c r="D431" s="220" t="s">
        <v>135</v>
      </c>
      <c r="E431" s="251" t="s">
        <v>28</v>
      </c>
      <c r="F431" s="252" t="s">
        <v>541</v>
      </c>
      <c r="G431" s="250"/>
      <c r="H431" s="251" t="s">
        <v>28</v>
      </c>
      <c r="I431" s="253"/>
      <c r="J431" s="250"/>
      <c r="K431" s="250"/>
      <c r="L431" s="254"/>
      <c r="M431" s="255"/>
      <c r="N431" s="256"/>
      <c r="O431" s="256"/>
      <c r="P431" s="256"/>
      <c r="Q431" s="256"/>
      <c r="R431" s="256"/>
      <c r="S431" s="256"/>
      <c r="T431" s="257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58" t="s">
        <v>135</v>
      </c>
      <c r="AU431" s="258" t="s">
        <v>83</v>
      </c>
      <c r="AV431" s="15" t="s">
        <v>81</v>
      </c>
      <c r="AW431" s="15" t="s">
        <v>35</v>
      </c>
      <c r="AX431" s="15" t="s">
        <v>73</v>
      </c>
      <c r="AY431" s="258" t="s">
        <v>122</v>
      </c>
    </row>
    <row r="432" s="13" customFormat="1">
      <c r="A432" s="13"/>
      <c r="B432" s="227"/>
      <c r="C432" s="228"/>
      <c r="D432" s="220" t="s">
        <v>135</v>
      </c>
      <c r="E432" s="229" t="s">
        <v>28</v>
      </c>
      <c r="F432" s="230" t="s">
        <v>554</v>
      </c>
      <c r="G432" s="228"/>
      <c r="H432" s="231">
        <v>3.5600000000000001</v>
      </c>
      <c r="I432" s="232"/>
      <c r="J432" s="228"/>
      <c r="K432" s="228"/>
      <c r="L432" s="233"/>
      <c r="M432" s="234"/>
      <c r="N432" s="235"/>
      <c r="O432" s="235"/>
      <c r="P432" s="235"/>
      <c r="Q432" s="235"/>
      <c r="R432" s="235"/>
      <c r="S432" s="235"/>
      <c r="T432" s="236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7" t="s">
        <v>135</v>
      </c>
      <c r="AU432" s="237" t="s">
        <v>83</v>
      </c>
      <c r="AV432" s="13" t="s">
        <v>83</v>
      </c>
      <c r="AW432" s="13" t="s">
        <v>35</v>
      </c>
      <c r="AX432" s="13" t="s">
        <v>73</v>
      </c>
      <c r="AY432" s="237" t="s">
        <v>122</v>
      </c>
    </row>
    <row r="433" s="15" customFormat="1">
      <c r="A433" s="15"/>
      <c r="B433" s="249"/>
      <c r="C433" s="250"/>
      <c r="D433" s="220" t="s">
        <v>135</v>
      </c>
      <c r="E433" s="251" t="s">
        <v>28</v>
      </c>
      <c r="F433" s="252" t="s">
        <v>385</v>
      </c>
      <c r="G433" s="250"/>
      <c r="H433" s="251" t="s">
        <v>28</v>
      </c>
      <c r="I433" s="253"/>
      <c r="J433" s="250"/>
      <c r="K433" s="250"/>
      <c r="L433" s="254"/>
      <c r="M433" s="255"/>
      <c r="N433" s="256"/>
      <c r="O433" s="256"/>
      <c r="P433" s="256"/>
      <c r="Q433" s="256"/>
      <c r="R433" s="256"/>
      <c r="S433" s="256"/>
      <c r="T433" s="257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58" t="s">
        <v>135</v>
      </c>
      <c r="AU433" s="258" t="s">
        <v>83</v>
      </c>
      <c r="AV433" s="15" t="s">
        <v>81</v>
      </c>
      <c r="AW433" s="15" t="s">
        <v>35</v>
      </c>
      <c r="AX433" s="15" t="s">
        <v>73</v>
      </c>
      <c r="AY433" s="258" t="s">
        <v>122</v>
      </c>
    </row>
    <row r="434" s="13" customFormat="1">
      <c r="A434" s="13"/>
      <c r="B434" s="227"/>
      <c r="C434" s="228"/>
      <c r="D434" s="220" t="s">
        <v>135</v>
      </c>
      <c r="E434" s="229" t="s">
        <v>28</v>
      </c>
      <c r="F434" s="230" t="s">
        <v>555</v>
      </c>
      <c r="G434" s="228"/>
      <c r="H434" s="231">
        <v>19.699999999999999</v>
      </c>
      <c r="I434" s="232"/>
      <c r="J434" s="228"/>
      <c r="K434" s="228"/>
      <c r="L434" s="233"/>
      <c r="M434" s="234"/>
      <c r="N434" s="235"/>
      <c r="O434" s="235"/>
      <c r="P434" s="235"/>
      <c r="Q434" s="235"/>
      <c r="R434" s="235"/>
      <c r="S434" s="235"/>
      <c r="T434" s="23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7" t="s">
        <v>135</v>
      </c>
      <c r="AU434" s="237" t="s">
        <v>83</v>
      </c>
      <c r="AV434" s="13" t="s">
        <v>83</v>
      </c>
      <c r="AW434" s="13" t="s">
        <v>35</v>
      </c>
      <c r="AX434" s="13" t="s">
        <v>73</v>
      </c>
      <c r="AY434" s="237" t="s">
        <v>122</v>
      </c>
    </row>
    <row r="435" s="14" customFormat="1">
      <c r="A435" s="14"/>
      <c r="B435" s="238"/>
      <c r="C435" s="239"/>
      <c r="D435" s="220" t="s">
        <v>135</v>
      </c>
      <c r="E435" s="240" t="s">
        <v>28</v>
      </c>
      <c r="F435" s="241" t="s">
        <v>144</v>
      </c>
      <c r="G435" s="239"/>
      <c r="H435" s="242">
        <v>23.259999999999998</v>
      </c>
      <c r="I435" s="243"/>
      <c r="J435" s="239"/>
      <c r="K435" s="239"/>
      <c r="L435" s="244"/>
      <c r="M435" s="245"/>
      <c r="N435" s="246"/>
      <c r="O435" s="246"/>
      <c r="P435" s="246"/>
      <c r="Q435" s="246"/>
      <c r="R435" s="246"/>
      <c r="S435" s="246"/>
      <c r="T435" s="247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48" t="s">
        <v>135</v>
      </c>
      <c r="AU435" s="248" t="s">
        <v>83</v>
      </c>
      <c r="AV435" s="14" t="s">
        <v>129</v>
      </c>
      <c r="AW435" s="14" t="s">
        <v>35</v>
      </c>
      <c r="AX435" s="14" t="s">
        <v>81</v>
      </c>
      <c r="AY435" s="248" t="s">
        <v>122</v>
      </c>
    </row>
    <row r="436" s="13" customFormat="1">
      <c r="A436" s="13"/>
      <c r="B436" s="227"/>
      <c r="C436" s="228"/>
      <c r="D436" s="220" t="s">
        <v>135</v>
      </c>
      <c r="E436" s="228"/>
      <c r="F436" s="230" t="s">
        <v>556</v>
      </c>
      <c r="G436" s="228"/>
      <c r="H436" s="231">
        <v>23.957999999999998</v>
      </c>
      <c r="I436" s="232"/>
      <c r="J436" s="228"/>
      <c r="K436" s="228"/>
      <c r="L436" s="233"/>
      <c r="M436" s="234"/>
      <c r="N436" s="235"/>
      <c r="O436" s="235"/>
      <c r="P436" s="235"/>
      <c r="Q436" s="235"/>
      <c r="R436" s="235"/>
      <c r="S436" s="235"/>
      <c r="T436" s="236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7" t="s">
        <v>135</v>
      </c>
      <c r="AU436" s="237" t="s">
        <v>83</v>
      </c>
      <c r="AV436" s="13" t="s">
        <v>83</v>
      </c>
      <c r="AW436" s="13" t="s">
        <v>4</v>
      </c>
      <c r="AX436" s="13" t="s">
        <v>81</v>
      </c>
      <c r="AY436" s="237" t="s">
        <v>122</v>
      </c>
    </row>
    <row r="437" s="2" customFormat="1" ht="24.15" customHeight="1">
      <c r="A437" s="41"/>
      <c r="B437" s="42"/>
      <c r="C437" s="260" t="s">
        <v>557</v>
      </c>
      <c r="D437" s="260" t="s">
        <v>206</v>
      </c>
      <c r="E437" s="261" t="s">
        <v>558</v>
      </c>
      <c r="F437" s="262" t="s">
        <v>559</v>
      </c>
      <c r="G437" s="263" t="s">
        <v>259</v>
      </c>
      <c r="H437" s="264">
        <v>14.472</v>
      </c>
      <c r="I437" s="265"/>
      <c r="J437" s="266">
        <f>ROUND(I437*H437,2)</f>
        <v>0</v>
      </c>
      <c r="K437" s="262" t="s">
        <v>128</v>
      </c>
      <c r="L437" s="267"/>
      <c r="M437" s="268" t="s">
        <v>28</v>
      </c>
      <c r="N437" s="269" t="s">
        <v>44</v>
      </c>
      <c r="O437" s="87"/>
      <c r="P437" s="216">
        <f>O437*H437</f>
        <v>0</v>
      </c>
      <c r="Q437" s="216">
        <v>0.17599999999999999</v>
      </c>
      <c r="R437" s="216">
        <f>Q437*H437</f>
        <v>2.5470719999999996</v>
      </c>
      <c r="S437" s="216">
        <v>0</v>
      </c>
      <c r="T437" s="217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18" t="s">
        <v>180</v>
      </c>
      <c r="AT437" s="218" t="s">
        <v>206</v>
      </c>
      <c r="AU437" s="218" t="s">
        <v>83</v>
      </c>
      <c r="AY437" s="20" t="s">
        <v>122</v>
      </c>
      <c r="BE437" s="219">
        <f>IF(N437="základní",J437,0)</f>
        <v>0</v>
      </c>
      <c r="BF437" s="219">
        <f>IF(N437="snížená",J437,0)</f>
        <v>0</v>
      </c>
      <c r="BG437" s="219">
        <f>IF(N437="zákl. přenesená",J437,0)</f>
        <v>0</v>
      </c>
      <c r="BH437" s="219">
        <f>IF(N437="sníž. přenesená",J437,0)</f>
        <v>0</v>
      </c>
      <c r="BI437" s="219">
        <f>IF(N437="nulová",J437,0)</f>
        <v>0</v>
      </c>
      <c r="BJ437" s="20" t="s">
        <v>81</v>
      </c>
      <c r="BK437" s="219">
        <f>ROUND(I437*H437,2)</f>
        <v>0</v>
      </c>
      <c r="BL437" s="20" t="s">
        <v>129</v>
      </c>
      <c r="BM437" s="218" t="s">
        <v>560</v>
      </c>
    </row>
    <row r="438" s="2" customFormat="1">
      <c r="A438" s="41"/>
      <c r="B438" s="42"/>
      <c r="C438" s="43"/>
      <c r="D438" s="220" t="s">
        <v>131</v>
      </c>
      <c r="E438" s="43"/>
      <c r="F438" s="221" t="s">
        <v>559</v>
      </c>
      <c r="G438" s="43"/>
      <c r="H438" s="43"/>
      <c r="I438" s="222"/>
      <c r="J438" s="43"/>
      <c r="K438" s="43"/>
      <c r="L438" s="47"/>
      <c r="M438" s="223"/>
      <c r="N438" s="224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131</v>
      </c>
      <c r="AU438" s="20" t="s">
        <v>83</v>
      </c>
    </row>
    <row r="439" s="15" customFormat="1">
      <c r="A439" s="15"/>
      <c r="B439" s="249"/>
      <c r="C439" s="250"/>
      <c r="D439" s="220" t="s">
        <v>135</v>
      </c>
      <c r="E439" s="251" t="s">
        <v>28</v>
      </c>
      <c r="F439" s="252" t="s">
        <v>385</v>
      </c>
      <c r="G439" s="250"/>
      <c r="H439" s="251" t="s">
        <v>28</v>
      </c>
      <c r="I439" s="253"/>
      <c r="J439" s="250"/>
      <c r="K439" s="250"/>
      <c r="L439" s="254"/>
      <c r="M439" s="255"/>
      <c r="N439" s="256"/>
      <c r="O439" s="256"/>
      <c r="P439" s="256"/>
      <c r="Q439" s="256"/>
      <c r="R439" s="256"/>
      <c r="S439" s="256"/>
      <c r="T439" s="257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58" t="s">
        <v>135</v>
      </c>
      <c r="AU439" s="258" t="s">
        <v>83</v>
      </c>
      <c r="AV439" s="15" t="s">
        <v>81</v>
      </c>
      <c r="AW439" s="15" t="s">
        <v>35</v>
      </c>
      <c r="AX439" s="15" t="s">
        <v>73</v>
      </c>
      <c r="AY439" s="258" t="s">
        <v>122</v>
      </c>
    </row>
    <row r="440" s="13" customFormat="1">
      <c r="A440" s="13"/>
      <c r="B440" s="227"/>
      <c r="C440" s="228"/>
      <c r="D440" s="220" t="s">
        <v>135</v>
      </c>
      <c r="E440" s="229" t="s">
        <v>28</v>
      </c>
      <c r="F440" s="230" t="s">
        <v>561</v>
      </c>
      <c r="G440" s="228"/>
      <c r="H440" s="231">
        <v>14.050000000000001</v>
      </c>
      <c r="I440" s="232"/>
      <c r="J440" s="228"/>
      <c r="K440" s="228"/>
      <c r="L440" s="233"/>
      <c r="M440" s="234"/>
      <c r="N440" s="235"/>
      <c r="O440" s="235"/>
      <c r="P440" s="235"/>
      <c r="Q440" s="235"/>
      <c r="R440" s="235"/>
      <c r="S440" s="235"/>
      <c r="T440" s="236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7" t="s">
        <v>135</v>
      </c>
      <c r="AU440" s="237" t="s">
        <v>83</v>
      </c>
      <c r="AV440" s="13" t="s">
        <v>83</v>
      </c>
      <c r="AW440" s="13" t="s">
        <v>35</v>
      </c>
      <c r="AX440" s="13" t="s">
        <v>81</v>
      </c>
      <c r="AY440" s="237" t="s">
        <v>122</v>
      </c>
    </row>
    <row r="441" s="13" customFormat="1">
      <c r="A441" s="13"/>
      <c r="B441" s="227"/>
      <c r="C441" s="228"/>
      <c r="D441" s="220" t="s">
        <v>135</v>
      </c>
      <c r="E441" s="228"/>
      <c r="F441" s="230" t="s">
        <v>562</v>
      </c>
      <c r="G441" s="228"/>
      <c r="H441" s="231">
        <v>14.472</v>
      </c>
      <c r="I441" s="232"/>
      <c r="J441" s="228"/>
      <c r="K441" s="228"/>
      <c r="L441" s="233"/>
      <c r="M441" s="234"/>
      <c r="N441" s="235"/>
      <c r="O441" s="235"/>
      <c r="P441" s="235"/>
      <c r="Q441" s="235"/>
      <c r="R441" s="235"/>
      <c r="S441" s="235"/>
      <c r="T441" s="236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7" t="s">
        <v>135</v>
      </c>
      <c r="AU441" s="237" t="s">
        <v>83</v>
      </c>
      <c r="AV441" s="13" t="s">
        <v>83</v>
      </c>
      <c r="AW441" s="13" t="s">
        <v>4</v>
      </c>
      <c r="AX441" s="13" t="s">
        <v>81</v>
      </c>
      <c r="AY441" s="237" t="s">
        <v>122</v>
      </c>
    </row>
    <row r="442" s="2" customFormat="1" ht="24.15" customHeight="1">
      <c r="A442" s="41"/>
      <c r="B442" s="42"/>
      <c r="C442" s="260" t="s">
        <v>563</v>
      </c>
      <c r="D442" s="260" t="s">
        <v>206</v>
      </c>
      <c r="E442" s="261" t="s">
        <v>564</v>
      </c>
      <c r="F442" s="262" t="s">
        <v>565</v>
      </c>
      <c r="G442" s="263" t="s">
        <v>259</v>
      </c>
      <c r="H442" s="264">
        <v>7.8070000000000004</v>
      </c>
      <c r="I442" s="265"/>
      <c r="J442" s="266">
        <f>ROUND(I442*H442,2)</f>
        <v>0</v>
      </c>
      <c r="K442" s="262" t="s">
        <v>28</v>
      </c>
      <c r="L442" s="267"/>
      <c r="M442" s="268" t="s">
        <v>28</v>
      </c>
      <c r="N442" s="269" t="s">
        <v>44</v>
      </c>
      <c r="O442" s="87"/>
      <c r="P442" s="216">
        <f>O442*H442</f>
        <v>0</v>
      </c>
      <c r="Q442" s="216">
        <v>0.17499999999999999</v>
      </c>
      <c r="R442" s="216">
        <f>Q442*H442</f>
        <v>1.366225</v>
      </c>
      <c r="S442" s="216">
        <v>0</v>
      </c>
      <c r="T442" s="217">
        <f>S442*H442</f>
        <v>0</v>
      </c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R442" s="218" t="s">
        <v>180</v>
      </c>
      <c r="AT442" s="218" t="s">
        <v>206</v>
      </c>
      <c r="AU442" s="218" t="s">
        <v>83</v>
      </c>
      <c r="AY442" s="20" t="s">
        <v>122</v>
      </c>
      <c r="BE442" s="219">
        <f>IF(N442="základní",J442,0)</f>
        <v>0</v>
      </c>
      <c r="BF442" s="219">
        <f>IF(N442="snížená",J442,0)</f>
        <v>0</v>
      </c>
      <c r="BG442" s="219">
        <f>IF(N442="zákl. přenesená",J442,0)</f>
        <v>0</v>
      </c>
      <c r="BH442" s="219">
        <f>IF(N442="sníž. přenesená",J442,0)</f>
        <v>0</v>
      </c>
      <c r="BI442" s="219">
        <f>IF(N442="nulová",J442,0)</f>
        <v>0</v>
      </c>
      <c r="BJ442" s="20" t="s">
        <v>81</v>
      </c>
      <c r="BK442" s="219">
        <f>ROUND(I442*H442,2)</f>
        <v>0</v>
      </c>
      <c r="BL442" s="20" t="s">
        <v>129</v>
      </c>
      <c r="BM442" s="218" t="s">
        <v>566</v>
      </c>
    </row>
    <row r="443" s="2" customFormat="1">
      <c r="A443" s="41"/>
      <c r="B443" s="42"/>
      <c r="C443" s="43"/>
      <c r="D443" s="220" t="s">
        <v>131</v>
      </c>
      <c r="E443" s="43"/>
      <c r="F443" s="221" t="s">
        <v>565</v>
      </c>
      <c r="G443" s="43"/>
      <c r="H443" s="43"/>
      <c r="I443" s="222"/>
      <c r="J443" s="43"/>
      <c r="K443" s="43"/>
      <c r="L443" s="47"/>
      <c r="M443" s="223"/>
      <c r="N443" s="224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20" t="s">
        <v>131</v>
      </c>
      <c r="AU443" s="20" t="s">
        <v>83</v>
      </c>
    </row>
    <row r="444" s="2" customFormat="1">
      <c r="A444" s="41"/>
      <c r="B444" s="42"/>
      <c r="C444" s="43"/>
      <c r="D444" s="220" t="s">
        <v>186</v>
      </c>
      <c r="E444" s="43"/>
      <c r="F444" s="259" t="s">
        <v>518</v>
      </c>
      <c r="G444" s="43"/>
      <c r="H444" s="43"/>
      <c r="I444" s="222"/>
      <c r="J444" s="43"/>
      <c r="K444" s="43"/>
      <c r="L444" s="47"/>
      <c r="M444" s="223"/>
      <c r="N444" s="224"/>
      <c r="O444" s="87"/>
      <c r="P444" s="87"/>
      <c r="Q444" s="87"/>
      <c r="R444" s="87"/>
      <c r="S444" s="87"/>
      <c r="T444" s="88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T444" s="20" t="s">
        <v>186</v>
      </c>
      <c r="AU444" s="20" t="s">
        <v>83</v>
      </c>
    </row>
    <row r="445" s="15" customFormat="1">
      <c r="A445" s="15"/>
      <c r="B445" s="249"/>
      <c r="C445" s="250"/>
      <c r="D445" s="220" t="s">
        <v>135</v>
      </c>
      <c r="E445" s="251" t="s">
        <v>28</v>
      </c>
      <c r="F445" s="252" t="s">
        <v>541</v>
      </c>
      <c r="G445" s="250"/>
      <c r="H445" s="251" t="s">
        <v>28</v>
      </c>
      <c r="I445" s="253"/>
      <c r="J445" s="250"/>
      <c r="K445" s="250"/>
      <c r="L445" s="254"/>
      <c r="M445" s="255"/>
      <c r="N445" s="256"/>
      <c r="O445" s="256"/>
      <c r="P445" s="256"/>
      <c r="Q445" s="256"/>
      <c r="R445" s="256"/>
      <c r="S445" s="256"/>
      <c r="T445" s="257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58" t="s">
        <v>135</v>
      </c>
      <c r="AU445" s="258" t="s">
        <v>83</v>
      </c>
      <c r="AV445" s="15" t="s">
        <v>81</v>
      </c>
      <c r="AW445" s="15" t="s">
        <v>35</v>
      </c>
      <c r="AX445" s="15" t="s">
        <v>73</v>
      </c>
      <c r="AY445" s="258" t="s">
        <v>122</v>
      </c>
    </row>
    <row r="446" s="13" customFormat="1">
      <c r="A446" s="13"/>
      <c r="B446" s="227"/>
      <c r="C446" s="228"/>
      <c r="D446" s="220" t="s">
        <v>135</v>
      </c>
      <c r="E446" s="229" t="s">
        <v>28</v>
      </c>
      <c r="F446" s="230" t="s">
        <v>567</v>
      </c>
      <c r="G446" s="228"/>
      <c r="H446" s="231">
        <v>1.78</v>
      </c>
      <c r="I446" s="232"/>
      <c r="J446" s="228"/>
      <c r="K446" s="228"/>
      <c r="L446" s="233"/>
      <c r="M446" s="234"/>
      <c r="N446" s="235"/>
      <c r="O446" s="235"/>
      <c r="P446" s="235"/>
      <c r="Q446" s="235"/>
      <c r="R446" s="235"/>
      <c r="S446" s="235"/>
      <c r="T446" s="23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7" t="s">
        <v>135</v>
      </c>
      <c r="AU446" s="237" t="s">
        <v>83</v>
      </c>
      <c r="AV446" s="13" t="s">
        <v>83</v>
      </c>
      <c r="AW446" s="13" t="s">
        <v>35</v>
      </c>
      <c r="AX446" s="13" t="s">
        <v>73</v>
      </c>
      <c r="AY446" s="237" t="s">
        <v>122</v>
      </c>
    </row>
    <row r="447" s="15" customFormat="1">
      <c r="A447" s="15"/>
      <c r="B447" s="249"/>
      <c r="C447" s="250"/>
      <c r="D447" s="220" t="s">
        <v>135</v>
      </c>
      <c r="E447" s="251" t="s">
        <v>28</v>
      </c>
      <c r="F447" s="252" t="s">
        <v>385</v>
      </c>
      <c r="G447" s="250"/>
      <c r="H447" s="251" t="s">
        <v>28</v>
      </c>
      <c r="I447" s="253"/>
      <c r="J447" s="250"/>
      <c r="K447" s="250"/>
      <c r="L447" s="254"/>
      <c r="M447" s="255"/>
      <c r="N447" s="256"/>
      <c r="O447" s="256"/>
      <c r="P447" s="256"/>
      <c r="Q447" s="256"/>
      <c r="R447" s="256"/>
      <c r="S447" s="256"/>
      <c r="T447" s="257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58" t="s">
        <v>135</v>
      </c>
      <c r="AU447" s="258" t="s">
        <v>83</v>
      </c>
      <c r="AV447" s="15" t="s">
        <v>81</v>
      </c>
      <c r="AW447" s="15" t="s">
        <v>35</v>
      </c>
      <c r="AX447" s="15" t="s">
        <v>73</v>
      </c>
      <c r="AY447" s="258" t="s">
        <v>122</v>
      </c>
    </row>
    <row r="448" s="13" customFormat="1">
      <c r="A448" s="13"/>
      <c r="B448" s="227"/>
      <c r="C448" s="228"/>
      <c r="D448" s="220" t="s">
        <v>135</v>
      </c>
      <c r="E448" s="229" t="s">
        <v>28</v>
      </c>
      <c r="F448" s="230" t="s">
        <v>568</v>
      </c>
      <c r="G448" s="228"/>
      <c r="H448" s="231">
        <v>5.7999999999999998</v>
      </c>
      <c r="I448" s="232"/>
      <c r="J448" s="228"/>
      <c r="K448" s="228"/>
      <c r="L448" s="233"/>
      <c r="M448" s="234"/>
      <c r="N448" s="235"/>
      <c r="O448" s="235"/>
      <c r="P448" s="235"/>
      <c r="Q448" s="235"/>
      <c r="R448" s="235"/>
      <c r="S448" s="235"/>
      <c r="T448" s="23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7" t="s">
        <v>135</v>
      </c>
      <c r="AU448" s="237" t="s">
        <v>83</v>
      </c>
      <c r="AV448" s="13" t="s">
        <v>83</v>
      </c>
      <c r="AW448" s="13" t="s">
        <v>35</v>
      </c>
      <c r="AX448" s="13" t="s">
        <v>73</v>
      </c>
      <c r="AY448" s="237" t="s">
        <v>122</v>
      </c>
    </row>
    <row r="449" s="14" customFormat="1">
      <c r="A449" s="14"/>
      <c r="B449" s="238"/>
      <c r="C449" s="239"/>
      <c r="D449" s="220" t="s">
        <v>135</v>
      </c>
      <c r="E449" s="240" t="s">
        <v>28</v>
      </c>
      <c r="F449" s="241" t="s">
        <v>144</v>
      </c>
      <c r="G449" s="239"/>
      <c r="H449" s="242">
        <v>7.5800000000000001</v>
      </c>
      <c r="I449" s="243"/>
      <c r="J449" s="239"/>
      <c r="K449" s="239"/>
      <c r="L449" s="244"/>
      <c r="M449" s="245"/>
      <c r="N449" s="246"/>
      <c r="O449" s="246"/>
      <c r="P449" s="246"/>
      <c r="Q449" s="246"/>
      <c r="R449" s="246"/>
      <c r="S449" s="246"/>
      <c r="T449" s="247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8" t="s">
        <v>135</v>
      </c>
      <c r="AU449" s="248" t="s">
        <v>83</v>
      </c>
      <c r="AV449" s="14" t="s">
        <v>129</v>
      </c>
      <c r="AW449" s="14" t="s">
        <v>35</v>
      </c>
      <c r="AX449" s="14" t="s">
        <v>81</v>
      </c>
      <c r="AY449" s="248" t="s">
        <v>122</v>
      </c>
    </row>
    <row r="450" s="13" customFormat="1">
      <c r="A450" s="13"/>
      <c r="B450" s="227"/>
      <c r="C450" s="228"/>
      <c r="D450" s="220" t="s">
        <v>135</v>
      </c>
      <c r="E450" s="228"/>
      <c r="F450" s="230" t="s">
        <v>569</v>
      </c>
      <c r="G450" s="228"/>
      <c r="H450" s="231">
        <v>7.8070000000000004</v>
      </c>
      <c r="I450" s="232"/>
      <c r="J450" s="228"/>
      <c r="K450" s="228"/>
      <c r="L450" s="233"/>
      <c r="M450" s="234"/>
      <c r="N450" s="235"/>
      <c r="O450" s="235"/>
      <c r="P450" s="235"/>
      <c r="Q450" s="235"/>
      <c r="R450" s="235"/>
      <c r="S450" s="235"/>
      <c r="T450" s="23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7" t="s">
        <v>135</v>
      </c>
      <c r="AU450" s="237" t="s">
        <v>83</v>
      </c>
      <c r="AV450" s="13" t="s">
        <v>83</v>
      </c>
      <c r="AW450" s="13" t="s">
        <v>4</v>
      </c>
      <c r="AX450" s="13" t="s">
        <v>81</v>
      </c>
      <c r="AY450" s="237" t="s">
        <v>122</v>
      </c>
    </row>
    <row r="451" s="2" customFormat="1" ht="37.8" customHeight="1">
      <c r="A451" s="41"/>
      <c r="B451" s="42"/>
      <c r="C451" s="207" t="s">
        <v>570</v>
      </c>
      <c r="D451" s="207" t="s">
        <v>124</v>
      </c>
      <c r="E451" s="208" t="s">
        <v>571</v>
      </c>
      <c r="F451" s="209" t="s">
        <v>572</v>
      </c>
      <c r="G451" s="210" t="s">
        <v>259</v>
      </c>
      <c r="H451" s="211">
        <v>143.63999999999999</v>
      </c>
      <c r="I451" s="212"/>
      <c r="J451" s="213">
        <f>ROUND(I451*H451,2)</f>
        <v>0</v>
      </c>
      <c r="K451" s="209" t="s">
        <v>128</v>
      </c>
      <c r="L451" s="47"/>
      <c r="M451" s="214" t="s">
        <v>28</v>
      </c>
      <c r="N451" s="215" t="s">
        <v>44</v>
      </c>
      <c r="O451" s="87"/>
      <c r="P451" s="216">
        <f>O451*H451</f>
        <v>0</v>
      </c>
      <c r="Q451" s="216">
        <v>0.098000000000000004</v>
      </c>
      <c r="R451" s="216">
        <f>Q451*H451</f>
        <v>14.07672</v>
      </c>
      <c r="S451" s="216">
        <v>0</v>
      </c>
      <c r="T451" s="217">
        <f>S451*H451</f>
        <v>0</v>
      </c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R451" s="218" t="s">
        <v>129</v>
      </c>
      <c r="AT451" s="218" t="s">
        <v>124</v>
      </c>
      <c r="AU451" s="218" t="s">
        <v>83</v>
      </c>
      <c r="AY451" s="20" t="s">
        <v>122</v>
      </c>
      <c r="BE451" s="219">
        <f>IF(N451="základní",J451,0)</f>
        <v>0</v>
      </c>
      <c r="BF451" s="219">
        <f>IF(N451="snížená",J451,0)</f>
        <v>0</v>
      </c>
      <c r="BG451" s="219">
        <f>IF(N451="zákl. přenesená",J451,0)</f>
        <v>0</v>
      </c>
      <c r="BH451" s="219">
        <f>IF(N451="sníž. přenesená",J451,0)</f>
        <v>0</v>
      </c>
      <c r="BI451" s="219">
        <f>IF(N451="nulová",J451,0)</f>
        <v>0</v>
      </c>
      <c r="BJ451" s="20" t="s">
        <v>81</v>
      </c>
      <c r="BK451" s="219">
        <f>ROUND(I451*H451,2)</f>
        <v>0</v>
      </c>
      <c r="BL451" s="20" t="s">
        <v>129</v>
      </c>
      <c r="BM451" s="218" t="s">
        <v>573</v>
      </c>
    </row>
    <row r="452" s="2" customFormat="1">
      <c r="A452" s="41"/>
      <c r="B452" s="42"/>
      <c r="C452" s="43"/>
      <c r="D452" s="220" t="s">
        <v>131</v>
      </c>
      <c r="E452" s="43"/>
      <c r="F452" s="221" t="s">
        <v>574</v>
      </c>
      <c r="G452" s="43"/>
      <c r="H452" s="43"/>
      <c r="I452" s="222"/>
      <c r="J452" s="43"/>
      <c r="K452" s="43"/>
      <c r="L452" s="47"/>
      <c r="M452" s="223"/>
      <c r="N452" s="224"/>
      <c r="O452" s="87"/>
      <c r="P452" s="87"/>
      <c r="Q452" s="87"/>
      <c r="R452" s="87"/>
      <c r="S452" s="87"/>
      <c r="T452" s="88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20" t="s">
        <v>131</v>
      </c>
      <c r="AU452" s="20" t="s">
        <v>83</v>
      </c>
    </row>
    <row r="453" s="2" customFormat="1">
      <c r="A453" s="41"/>
      <c r="B453" s="42"/>
      <c r="C453" s="43"/>
      <c r="D453" s="225" t="s">
        <v>133</v>
      </c>
      <c r="E453" s="43"/>
      <c r="F453" s="226" t="s">
        <v>575</v>
      </c>
      <c r="G453" s="43"/>
      <c r="H453" s="43"/>
      <c r="I453" s="222"/>
      <c r="J453" s="43"/>
      <c r="K453" s="43"/>
      <c r="L453" s="47"/>
      <c r="M453" s="223"/>
      <c r="N453" s="224"/>
      <c r="O453" s="87"/>
      <c r="P453" s="87"/>
      <c r="Q453" s="87"/>
      <c r="R453" s="87"/>
      <c r="S453" s="87"/>
      <c r="T453" s="88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T453" s="20" t="s">
        <v>133</v>
      </c>
      <c r="AU453" s="20" t="s">
        <v>83</v>
      </c>
    </row>
    <row r="454" s="15" customFormat="1">
      <c r="A454" s="15"/>
      <c r="B454" s="249"/>
      <c r="C454" s="250"/>
      <c r="D454" s="220" t="s">
        <v>135</v>
      </c>
      <c r="E454" s="251" t="s">
        <v>28</v>
      </c>
      <c r="F454" s="252" t="s">
        <v>576</v>
      </c>
      <c r="G454" s="250"/>
      <c r="H454" s="251" t="s">
        <v>28</v>
      </c>
      <c r="I454" s="253"/>
      <c r="J454" s="250"/>
      <c r="K454" s="250"/>
      <c r="L454" s="254"/>
      <c r="M454" s="255"/>
      <c r="N454" s="256"/>
      <c r="O454" s="256"/>
      <c r="P454" s="256"/>
      <c r="Q454" s="256"/>
      <c r="R454" s="256"/>
      <c r="S454" s="256"/>
      <c r="T454" s="257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58" t="s">
        <v>135</v>
      </c>
      <c r="AU454" s="258" t="s">
        <v>83</v>
      </c>
      <c r="AV454" s="15" t="s">
        <v>81</v>
      </c>
      <c r="AW454" s="15" t="s">
        <v>35</v>
      </c>
      <c r="AX454" s="15" t="s">
        <v>73</v>
      </c>
      <c r="AY454" s="258" t="s">
        <v>122</v>
      </c>
    </row>
    <row r="455" s="13" customFormat="1">
      <c r="A455" s="13"/>
      <c r="B455" s="227"/>
      <c r="C455" s="228"/>
      <c r="D455" s="220" t="s">
        <v>135</v>
      </c>
      <c r="E455" s="229" t="s">
        <v>28</v>
      </c>
      <c r="F455" s="230" t="s">
        <v>388</v>
      </c>
      <c r="G455" s="228"/>
      <c r="H455" s="231">
        <v>143.63999999999999</v>
      </c>
      <c r="I455" s="232"/>
      <c r="J455" s="228"/>
      <c r="K455" s="228"/>
      <c r="L455" s="233"/>
      <c r="M455" s="234"/>
      <c r="N455" s="235"/>
      <c r="O455" s="235"/>
      <c r="P455" s="235"/>
      <c r="Q455" s="235"/>
      <c r="R455" s="235"/>
      <c r="S455" s="235"/>
      <c r="T455" s="236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7" t="s">
        <v>135</v>
      </c>
      <c r="AU455" s="237" t="s">
        <v>83</v>
      </c>
      <c r="AV455" s="13" t="s">
        <v>83</v>
      </c>
      <c r="AW455" s="13" t="s">
        <v>35</v>
      </c>
      <c r="AX455" s="13" t="s">
        <v>73</v>
      </c>
      <c r="AY455" s="237" t="s">
        <v>122</v>
      </c>
    </row>
    <row r="456" s="14" customFormat="1">
      <c r="A456" s="14"/>
      <c r="B456" s="238"/>
      <c r="C456" s="239"/>
      <c r="D456" s="220" t="s">
        <v>135</v>
      </c>
      <c r="E456" s="240" t="s">
        <v>28</v>
      </c>
      <c r="F456" s="241" t="s">
        <v>144</v>
      </c>
      <c r="G456" s="239"/>
      <c r="H456" s="242">
        <v>143.63999999999999</v>
      </c>
      <c r="I456" s="243"/>
      <c r="J456" s="239"/>
      <c r="K456" s="239"/>
      <c r="L456" s="244"/>
      <c r="M456" s="245"/>
      <c r="N456" s="246"/>
      <c r="O456" s="246"/>
      <c r="P456" s="246"/>
      <c r="Q456" s="246"/>
      <c r="R456" s="246"/>
      <c r="S456" s="246"/>
      <c r="T456" s="247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48" t="s">
        <v>135</v>
      </c>
      <c r="AU456" s="248" t="s">
        <v>83</v>
      </c>
      <c r="AV456" s="14" t="s">
        <v>129</v>
      </c>
      <c r="AW456" s="14" t="s">
        <v>35</v>
      </c>
      <c r="AX456" s="14" t="s">
        <v>81</v>
      </c>
      <c r="AY456" s="248" t="s">
        <v>122</v>
      </c>
    </row>
    <row r="457" s="2" customFormat="1" ht="24.15" customHeight="1">
      <c r="A457" s="41"/>
      <c r="B457" s="42"/>
      <c r="C457" s="260" t="s">
        <v>577</v>
      </c>
      <c r="D457" s="260" t="s">
        <v>206</v>
      </c>
      <c r="E457" s="261" t="s">
        <v>578</v>
      </c>
      <c r="F457" s="262" t="s">
        <v>579</v>
      </c>
      <c r="G457" s="263" t="s">
        <v>259</v>
      </c>
      <c r="H457" s="264">
        <v>147.94900000000001</v>
      </c>
      <c r="I457" s="265"/>
      <c r="J457" s="266">
        <f>ROUND(I457*H457,2)</f>
        <v>0</v>
      </c>
      <c r="K457" s="262" t="s">
        <v>128</v>
      </c>
      <c r="L457" s="267"/>
      <c r="M457" s="268" t="s">
        <v>28</v>
      </c>
      <c r="N457" s="269" t="s">
        <v>44</v>
      </c>
      <c r="O457" s="87"/>
      <c r="P457" s="216">
        <f>O457*H457</f>
        <v>0</v>
      </c>
      <c r="Q457" s="216">
        <v>0.14499999999999999</v>
      </c>
      <c r="R457" s="216">
        <f>Q457*H457</f>
        <v>21.452605000000002</v>
      </c>
      <c r="S457" s="216">
        <v>0</v>
      </c>
      <c r="T457" s="217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18" t="s">
        <v>180</v>
      </c>
      <c r="AT457" s="218" t="s">
        <v>206</v>
      </c>
      <c r="AU457" s="218" t="s">
        <v>83</v>
      </c>
      <c r="AY457" s="20" t="s">
        <v>122</v>
      </c>
      <c r="BE457" s="219">
        <f>IF(N457="základní",J457,0)</f>
        <v>0</v>
      </c>
      <c r="BF457" s="219">
        <f>IF(N457="snížená",J457,0)</f>
        <v>0</v>
      </c>
      <c r="BG457" s="219">
        <f>IF(N457="zákl. přenesená",J457,0)</f>
        <v>0</v>
      </c>
      <c r="BH457" s="219">
        <f>IF(N457="sníž. přenesená",J457,0)</f>
        <v>0</v>
      </c>
      <c r="BI457" s="219">
        <f>IF(N457="nulová",J457,0)</f>
        <v>0</v>
      </c>
      <c r="BJ457" s="20" t="s">
        <v>81</v>
      </c>
      <c r="BK457" s="219">
        <f>ROUND(I457*H457,2)</f>
        <v>0</v>
      </c>
      <c r="BL457" s="20" t="s">
        <v>129</v>
      </c>
      <c r="BM457" s="218" t="s">
        <v>580</v>
      </c>
    </row>
    <row r="458" s="2" customFormat="1">
      <c r="A458" s="41"/>
      <c r="B458" s="42"/>
      <c r="C458" s="43"/>
      <c r="D458" s="220" t="s">
        <v>131</v>
      </c>
      <c r="E458" s="43"/>
      <c r="F458" s="221" t="s">
        <v>579</v>
      </c>
      <c r="G458" s="43"/>
      <c r="H458" s="43"/>
      <c r="I458" s="222"/>
      <c r="J458" s="43"/>
      <c r="K458" s="43"/>
      <c r="L458" s="47"/>
      <c r="M458" s="223"/>
      <c r="N458" s="224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131</v>
      </c>
      <c r="AU458" s="20" t="s">
        <v>83</v>
      </c>
    </row>
    <row r="459" s="2" customFormat="1">
      <c r="A459" s="41"/>
      <c r="B459" s="42"/>
      <c r="C459" s="43"/>
      <c r="D459" s="220" t="s">
        <v>186</v>
      </c>
      <c r="E459" s="43"/>
      <c r="F459" s="259" t="s">
        <v>581</v>
      </c>
      <c r="G459" s="43"/>
      <c r="H459" s="43"/>
      <c r="I459" s="222"/>
      <c r="J459" s="43"/>
      <c r="K459" s="43"/>
      <c r="L459" s="47"/>
      <c r="M459" s="223"/>
      <c r="N459" s="224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186</v>
      </c>
      <c r="AU459" s="20" t="s">
        <v>83</v>
      </c>
    </row>
    <row r="460" s="15" customFormat="1">
      <c r="A460" s="15"/>
      <c r="B460" s="249"/>
      <c r="C460" s="250"/>
      <c r="D460" s="220" t="s">
        <v>135</v>
      </c>
      <c r="E460" s="251" t="s">
        <v>28</v>
      </c>
      <c r="F460" s="252" t="s">
        <v>576</v>
      </c>
      <c r="G460" s="250"/>
      <c r="H460" s="251" t="s">
        <v>28</v>
      </c>
      <c r="I460" s="253"/>
      <c r="J460" s="250"/>
      <c r="K460" s="250"/>
      <c r="L460" s="254"/>
      <c r="M460" s="255"/>
      <c r="N460" s="256"/>
      <c r="O460" s="256"/>
      <c r="P460" s="256"/>
      <c r="Q460" s="256"/>
      <c r="R460" s="256"/>
      <c r="S460" s="256"/>
      <c r="T460" s="257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58" t="s">
        <v>135</v>
      </c>
      <c r="AU460" s="258" t="s">
        <v>83</v>
      </c>
      <c r="AV460" s="15" t="s">
        <v>81</v>
      </c>
      <c r="AW460" s="15" t="s">
        <v>35</v>
      </c>
      <c r="AX460" s="15" t="s">
        <v>73</v>
      </c>
      <c r="AY460" s="258" t="s">
        <v>122</v>
      </c>
    </row>
    <row r="461" s="13" customFormat="1">
      <c r="A461" s="13"/>
      <c r="B461" s="227"/>
      <c r="C461" s="228"/>
      <c r="D461" s="220" t="s">
        <v>135</v>
      </c>
      <c r="E461" s="229" t="s">
        <v>28</v>
      </c>
      <c r="F461" s="230" t="s">
        <v>388</v>
      </c>
      <c r="G461" s="228"/>
      <c r="H461" s="231">
        <v>143.63999999999999</v>
      </c>
      <c r="I461" s="232"/>
      <c r="J461" s="228"/>
      <c r="K461" s="228"/>
      <c r="L461" s="233"/>
      <c r="M461" s="234"/>
      <c r="N461" s="235"/>
      <c r="O461" s="235"/>
      <c r="P461" s="235"/>
      <c r="Q461" s="235"/>
      <c r="R461" s="235"/>
      <c r="S461" s="235"/>
      <c r="T461" s="236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7" t="s">
        <v>135</v>
      </c>
      <c r="AU461" s="237" t="s">
        <v>83</v>
      </c>
      <c r="AV461" s="13" t="s">
        <v>83</v>
      </c>
      <c r="AW461" s="13" t="s">
        <v>35</v>
      </c>
      <c r="AX461" s="13" t="s">
        <v>81</v>
      </c>
      <c r="AY461" s="237" t="s">
        <v>122</v>
      </c>
    </row>
    <row r="462" s="13" customFormat="1">
      <c r="A462" s="13"/>
      <c r="B462" s="227"/>
      <c r="C462" s="228"/>
      <c r="D462" s="220" t="s">
        <v>135</v>
      </c>
      <c r="E462" s="228"/>
      <c r="F462" s="230" t="s">
        <v>582</v>
      </c>
      <c r="G462" s="228"/>
      <c r="H462" s="231">
        <v>147.94900000000001</v>
      </c>
      <c r="I462" s="232"/>
      <c r="J462" s="228"/>
      <c r="K462" s="228"/>
      <c r="L462" s="233"/>
      <c r="M462" s="234"/>
      <c r="N462" s="235"/>
      <c r="O462" s="235"/>
      <c r="P462" s="235"/>
      <c r="Q462" s="235"/>
      <c r="R462" s="235"/>
      <c r="S462" s="235"/>
      <c r="T462" s="236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7" t="s">
        <v>135</v>
      </c>
      <c r="AU462" s="237" t="s">
        <v>83</v>
      </c>
      <c r="AV462" s="13" t="s">
        <v>83</v>
      </c>
      <c r="AW462" s="13" t="s">
        <v>4</v>
      </c>
      <c r="AX462" s="13" t="s">
        <v>81</v>
      </c>
      <c r="AY462" s="237" t="s">
        <v>122</v>
      </c>
    </row>
    <row r="463" s="2" customFormat="1" ht="16.5" customHeight="1">
      <c r="A463" s="41"/>
      <c r="B463" s="42"/>
      <c r="C463" s="260" t="s">
        <v>583</v>
      </c>
      <c r="D463" s="260" t="s">
        <v>206</v>
      </c>
      <c r="E463" s="261" t="s">
        <v>584</v>
      </c>
      <c r="F463" s="262" t="s">
        <v>585</v>
      </c>
      <c r="G463" s="263" t="s">
        <v>209</v>
      </c>
      <c r="H463" s="264">
        <v>6.3899999999999997</v>
      </c>
      <c r="I463" s="265"/>
      <c r="J463" s="266">
        <f>ROUND(I463*H463,2)</f>
        <v>0</v>
      </c>
      <c r="K463" s="262" t="s">
        <v>128</v>
      </c>
      <c r="L463" s="267"/>
      <c r="M463" s="268" t="s">
        <v>28</v>
      </c>
      <c r="N463" s="269" t="s">
        <v>44</v>
      </c>
      <c r="O463" s="87"/>
      <c r="P463" s="216">
        <f>O463*H463</f>
        <v>0</v>
      </c>
      <c r="Q463" s="216">
        <v>1</v>
      </c>
      <c r="R463" s="216">
        <f>Q463*H463</f>
        <v>6.3899999999999997</v>
      </c>
      <c r="S463" s="216">
        <v>0</v>
      </c>
      <c r="T463" s="217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18" t="s">
        <v>180</v>
      </c>
      <c r="AT463" s="218" t="s">
        <v>206</v>
      </c>
      <c r="AU463" s="218" t="s">
        <v>83</v>
      </c>
      <c r="AY463" s="20" t="s">
        <v>122</v>
      </c>
      <c r="BE463" s="219">
        <f>IF(N463="základní",J463,0)</f>
        <v>0</v>
      </c>
      <c r="BF463" s="219">
        <f>IF(N463="snížená",J463,0)</f>
        <v>0</v>
      </c>
      <c r="BG463" s="219">
        <f>IF(N463="zákl. přenesená",J463,0)</f>
        <v>0</v>
      </c>
      <c r="BH463" s="219">
        <f>IF(N463="sníž. přenesená",J463,0)</f>
        <v>0</v>
      </c>
      <c r="BI463" s="219">
        <f>IF(N463="nulová",J463,0)</f>
        <v>0</v>
      </c>
      <c r="BJ463" s="20" t="s">
        <v>81</v>
      </c>
      <c r="BK463" s="219">
        <f>ROUND(I463*H463,2)</f>
        <v>0</v>
      </c>
      <c r="BL463" s="20" t="s">
        <v>129</v>
      </c>
      <c r="BM463" s="218" t="s">
        <v>586</v>
      </c>
    </row>
    <row r="464" s="2" customFormat="1">
      <c r="A464" s="41"/>
      <c r="B464" s="42"/>
      <c r="C464" s="43"/>
      <c r="D464" s="220" t="s">
        <v>131</v>
      </c>
      <c r="E464" s="43"/>
      <c r="F464" s="221" t="s">
        <v>585</v>
      </c>
      <c r="G464" s="43"/>
      <c r="H464" s="43"/>
      <c r="I464" s="222"/>
      <c r="J464" s="43"/>
      <c r="K464" s="43"/>
      <c r="L464" s="47"/>
      <c r="M464" s="223"/>
      <c r="N464" s="224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0" t="s">
        <v>131</v>
      </c>
      <c r="AU464" s="20" t="s">
        <v>83</v>
      </c>
    </row>
    <row r="465" s="15" customFormat="1">
      <c r="A465" s="15"/>
      <c r="B465" s="249"/>
      <c r="C465" s="250"/>
      <c r="D465" s="220" t="s">
        <v>135</v>
      </c>
      <c r="E465" s="251" t="s">
        <v>28</v>
      </c>
      <c r="F465" s="252" t="s">
        <v>576</v>
      </c>
      <c r="G465" s="250"/>
      <c r="H465" s="251" t="s">
        <v>28</v>
      </c>
      <c r="I465" s="253"/>
      <c r="J465" s="250"/>
      <c r="K465" s="250"/>
      <c r="L465" s="254"/>
      <c r="M465" s="255"/>
      <c r="N465" s="256"/>
      <c r="O465" s="256"/>
      <c r="P465" s="256"/>
      <c r="Q465" s="256"/>
      <c r="R465" s="256"/>
      <c r="S465" s="256"/>
      <c r="T465" s="257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58" t="s">
        <v>135</v>
      </c>
      <c r="AU465" s="258" t="s">
        <v>83</v>
      </c>
      <c r="AV465" s="15" t="s">
        <v>81</v>
      </c>
      <c r="AW465" s="15" t="s">
        <v>35</v>
      </c>
      <c r="AX465" s="15" t="s">
        <v>73</v>
      </c>
      <c r="AY465" s="258" t="s">
        <v>122</v>
      </c>
    </row>
    <row r="466" s="13" customFormat="1">
      <c r="A466" s="13"/>
      <c r="B466" s="227"/>
      <c r="C466" s="228"/>
      <c r="D466" s="220" t="s">
        <v>135</v>
      </c>
      <c r="E466" s="229" t="s">
        <v>28</v>
      </c>
      <c r="F466" s="230" t="s">
        <v>587</v>
      </c>
      <c r="G466" s="228"/>
      <c r="H466" s="231">
        <v>3.1949999999999998</v>
      </c>
      <c r="I466" s="232"/>
      <c r="J466" s="228"/>
      <c r="K466" s="228"/>
      <c r="L466" s="233"/>
      <c r="M466" s="234"/>
      <c r="N466" s="235"/>
      <c r="O466" s="235"/>
      <c r="P466" s="235"/>
      <c r="Q466" s="235"/>
      <c r="R466" s="235"/>
      <c r="S466" s="235"/>
      <c r="T466" s="236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7" t="s">
        <v>135</v>
      </c>
      <c r="AU466" s="237" t="s">
        <v>83</v>
      </c>
      <c r="AV466" s="13" t="s">
        <v>83</v>
      </c>
      <c r="AW466" s="13" t="s">
        <v>35</v>
      </c>
      <c r="AX466" s="13" t="s">
        <v>73</v>
      </c>
      <c r="AY466" s="237" t="s">
        <v>122</v>
      </c>
    </row>
    <row r="467" s="14" customFormat="1">
      <c r="A467" s="14"/>
      <c r="B467" s="238"/>
      <c r="C467" s="239"/>
      <c r="D467" s="220" t="s">
        <v>135</v>
      </c>
      <c r="E467" s="240" t="s">
        <v>28</v>
      </c>
      <c r="F467" s="241" t="s">
        <v>144</v>
      </c>
      <c r="G467" s="239"/>
      <c r="H467" s="242">
        <v>3.1949999999999998</v>
      </c>
      <c r="I467" s="243"/>
      <c r="J467" s="239"/>
      <c r="K467" s="239"/>
      <c r="L467" s="244"/>
      <c r="M467" s="245"/>
      <c r="N467" s="246"/>
      <c r="O467" s="246"/>
      <c r="P467" s="246"/>
      <c r="Q467" s="246"/>
      <c r="R467" s="246"/>
      <c r="S467" s="246"/>
      <c r="T467" s="247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8" t="s">
        <v>135</v>
      </c>
      <c r="AU467" s="248" t="s">
        <v>83</v>
      </c>
      <c r="AV467" s="14" t="s">
        <v>129</v>
      </c>
      <c r="AW467" s="14" t="s">
        <v>35</v>
      </c>
      <c r="AX467" s="14" t="s">
        <v>81</v>
      </c>
      <c r="AY467" s="248" t="s">
        <v>122</v>
      </c>
    </row>
    <row r="468" s="13" customFormat="1">
      <c r="A468" s="13"/>
      <c r="B468" s="227"/>
      <c r="C468" s="228"/>
      <c r="D468" s="220" t="s">
        <v>135</v>
      </c>
      <c r="E468" s="228"/>
      <c r="F468" s="230" t="s">
        <v>588</v>
      </c>
      <c r="G468" s="228"/>
      <c r="H468" s="231">
        <v>6.3899999999999997</v>
      </c>
      <c r="I468" s="232"/>
      <c r="J468" s="228"/>
      <c r="K468" s="228"/>
      <c r="L468" s="233"/>
      <c r="M468" s="234"/>
      <c r="N468" s="235"/>
      <c r="O468" s="235"/>
      <c r="P468" s="235"/>
      <c r="Q468" s="235"/>
      <c r="R468" s="235"/>
      <c r="S468" s="235"/>
      <c r="T468" s="23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7" t="s">
        <v>135</v>
      </c>
      <c r="AU468" s="237" t="s">
        <v>83</v>
      </c>
      <c r="AV468" s="13" t="s">
        <v>83</v>
      </c>
      <c r="AW468" s="13" t="s">
        <v>4</v>
      </c>
      <c r="AX468" s="13" t="s">
        <v>81</v>
      </c>
      <c r="AY468" s="237" t="s">
        <v>122</v>
      </c>
    </row>
    <row r="469" s="12" customFormat="1" ht="22.8" customHeight="1">
      <c r="A469" s="12"/>
      <c r="B469" s="191"/>
      <c r="C469" s="192"/>
      <c r="D469" s="193" t="s">
        <v>72</v>
      </c>
      <c r="E469" s="205" t="s">
        <v>180</v>
      </c>
      <c r="F469" s="205" t="s">
        <v>589</v>
      </c>
      <c r="G469" s="192"/>
      <c r="H469" s="192"/>
      <c r="I469" s="195"/>
      <c r="J469" s="206">
        <f>BK469</f>
        <v>0</v>
      </c>
      <c r="K469" s="192"/>
      <c r="L469" s="197"/>
      <c r="M469" s="198"/>
      <c r="N469" s="199"/>
      <c r="O469" s="199"/>
      <c r="P469" s="200">
        <f>SUM(P470:P538)</f>
        <v>0</v>
      </c>
      <c r="Q469" s="199"/>
      <c r="R469" s="200">
        <f>SUM(R470:R538)</f>
        <v>9.2878043500000018</v>
      </c>
      <c r="S469" s="199"/>
      <c r="T469" s="201">
        <f>SUM(T470:T538)</f>
        <v>9.2724600000000006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02" t="s">
        <v>81</v>
      </c>
      <c r="AT469" s="203" t="s">
        <v>72</v>
      </c>
      <c r="AU469" s="203" t="s">
        <v>81</v>
      </c>
      <c r="AY469" s="202" t="s">
        <v>122</v>
      </c>
      <c r="BK469" s="204">
        <f>SUM(BK470:BK538)</f>
        <v>0</v>
      </c>
    </row>
    <row r="470" s="2" customFormat="1" ht="24.15" customHeight="1">
      <c r="A470" s="41"/>
      <c r="B470" s="42"/>
      <c r="C470" s="207" t="s">
        <v>590</v>
      </c>
      <c r="D470" s="207" t="s">
        <v>124</v>
      </c>
      <c r="E470" s="208" t="s">
        <v>591</v>
      </c>
      <c r="F470" s="209" t="s">
        <v>592</v>
      </c>
      <c r="G470" s="210" t="s">
        <v>318</v>
      </c>
      <c r="H470" s="211">
        <v>24.100000000000001</v>
      </c>
      <c r="I470" s="212"/>
      <c r="J470" s="213">
        <f>ROUND(I470*H470,2)</f>
        <v>0</v>
      </c>
      <c r="K470" s="209" t="s">
        <v>128</v>
      </c>
      <c r="L470" s="47"/>
      <c r="M470" s="214" t="s">
        <v>28</v>
      </c>
      <c r="N470" s="215" t="s">
        <v>44</v>
      </c>
      <c r="O470" s="87"/>
      <c r="P470" s="216">
        <f>O470*H470</f>
        <v>0</v>
      </c>
      <c r="Q470" s="216">
        <v>1.0000000000000001E-05</v>
      </c>
      <c r="R470" s="216">
        <f>Q470*H470</f>
        <v>0.00024100000000000003</v>
      </c>
      <c r="S470" s="216">
        <v>0</v>
      </c>
      <c r="T470" s="217">
        <f>S470*H470</f>
        <v>0</v>
      </c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R470" s="218" t="s">
        <v>129</v>
      </c>
      <c r="AT470" s="218" t="s">
        <v>124</v>
      </c>
      <c r="AU470" s="218" t="s">
        <v>83</v>
      </c>
      <c r="AY470" s="20" t="s">
        <v>122</v>
      </c>
      <c r="BE470" s="219">
        <f>IF(N470="základní",J470,0)</f>
        <v>0</v>
      </c>
      <c r="BF470" s="219">
        <f>IF(N470="snížená",J470,0)</f>
        <v>0</v>
      </c>
      <c r="BG470" s="219">
        <f>IF(N470="zákl. přenesená",J470,0)</f>
        <v>0</v>
      </c>
      <c r="BH470" s="219">
        <f>IF(N470="sníž. přenesená",J470,0)</f>
        <v>0</v>
      </c>
      <c r="BI470" s="219">
        <f>IF(N470="nulová",J470,0)</f>
        <v>0</v>
      </c>
      <c r="BJ470" s="20" t="s">
        <v>81</v>
      </c>
      <c r="BK470" s="219">
        <f>ROUND(I470*H470,2)</f>
        <v>0</v>
      </c>
      <c r="BL470" s="20" t="s">
        <v>129</v>
      </c>
      <c r="BM470" s="218" t="s">
        <v>593</v>
      </c>
    </row>
    <row r="471" s="2" customFormat="1">
      <c r="A471" s="41"/>
      <c r="B471" s="42"/>
      <c r="C471" s="43"/>
      <c r="D471" s="220" t="s">
        <v>131</v>
      </c>
      <c r="E471" s="43"/>
      <c r="F471" s="221" t="s">
        <v>594</v>
      </c>
      <c r="G471" s="43"/>
      <c r="H471" s="43"/>
      <c r="I471" s="222"/>
      <c r="J471" s="43"/>
      <c r="K471" s="43"/>
      <c r="L471" s="47"/>
      <c r="M471" s="223"/>
      <c r="N471" s="224"/>
      <c r="O471" s="87"/>
      <c r="P471" s="87"/>
      <c r="Q471" s="87"/>
      <c r="R471" s="87"/>
      <c r="S471" s="87"/>
      <c r="T471" s="88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T471" s="20" t="s">
        <v>131</v>
      </c>
      <c r="AU471" s="20" t="s">
        <v>83</v>
      </c>
    </row>
    <row r="472" s="2" customFormat="1">
      <c r="A472" s="41"/>
      <c r="B472" s="42"/>
      <c r="C472" s="43"/>
      <c r="D472" s="225" t="s">
        <v>133</v>
      </c>
      <c r="E472" s="43"/>
      <c r="F472" s="226" t="s">
        <v>595</v>
      </c>
      <c r="G472" s="43"/>
      <c r="H472" s="43"/>
      <c r="I472" s="222"/>
      <c r="J472" s="43"/>
      <c r="K472" s="43"/>
      <c r="L472" s="47"/>
      <c r="M472" s="223"/>
      <c r="N472" s="224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20" t="s">
        <v>133</v>
      </c>
      <c r="AU472" s="20" t="s">
        <v>83</v>
      </c>
    </row>
    <row r="473" s="13" customFormat="1">
      <c r="A473" s="13"/>
      <c r="B473" s="227"/>
      <c r="C473" s="228"/>
      <c r="D473" s="220" t="s">
        <v>135</v>
      </c>
      <c r="E473" s="229" t="s">
        <v>28</v>
      </c>
      <c r="F473" s="230" t="s">
        <v>596</v>
      </c>
      <c r="G473" s="228"/>
      <c r="H473" s="231">
        <v>24.100000000000001</v>
      </c>
      <c r="I473" s="232"/>
      <c r="J473" s="228"/>
      <c r="K473" s="228"/>
      <c r="L473" s="233"/>
      <c r="M473" s="234"/>
      <c r="N473" s="235"/>
      <c r="O473" s="235"/>
      <c r="P473" s="235"/>
      <c r="Q473" s="235"/>
      <c r="R473" s="235"/>
      <c r="S473" s="235"/>
      <c r="T473" s="236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7" t="s">
        <v>135</v>
      </c>
      <c r="AU473" s="237" t="s">
        <v>83</v>
      </c>
      <c r="AV473" s="13" t="s">
        <v>83</v>
      </c>
      <c r="AW473" s="13" t="s">
        <v>35</v>
      </c>
      <c r="AX473" s="13" t="s">
        <v>81</v>
      </c>
      <c r="AY473" s="237" t="s">
        <v>122</v>
      </c>
    </row>
    <row r="474" s="2" customFormat="1" ht="24.15" customHeight="1">
      <c r="A474" s="41"/>
      <c r="B474" s="42"/>
      <c r="C474" s="260" t="s">
        <v>597</v>
      </c>
      <c r="D474" s="260" t="s">
        <v>206</v>
      </c>
      <c r="E474" s="261" t="s">
        <v>598</v>
      </c>
      <c r="F474" s="262" t="s">
        <v>599</v>
      </c>
      <c r="G474" s="263" t="s">
        <v>318</v>
      </c>
      <c r="H474" s="264">
        <v>25.305</v>
      </c>
      <c r="I474" s="265"/>
      <c r="J474" s="266">
        <f>ROUND(I474*H474,2)</f>
        <v>0</v>
      </c>
      <c r="K474" s="262" t="s">
        <v>128</v>
      </c>
      <c r="L474" s="267"/>
      <c r="M474" s="268" t="s">
        <v>28</v>
      </c>
      <c r="N474" s="269" t="s">
        <v>44</v>
      </c>
      <c r="O474" s="87"/>
      <c r="P474" s="216">
        <f>O474*H474</f>
        <v>0</v>
      </c>
      <c r="Q474" s="216">
        <v>0.0026700000000000001</v>
      </c>
      <c r="R474" s="216">
        <f>Q474*H474</f>
        <v>0.067564349999999995</v>
      </c>
      <c r="S474" s="216">
        <v>0</v>
      </c>
      <c r="T474" s="217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18" t="s">
        <v>180</v>
      </c>
      <c r="AT474" s="218" t="s">
        <v>206</v>
      </c>
      <c r="AU474" s="218" t="s">
        <v>83</v>
      </c>
      <c r="AY474" s="20" t="s">
        <v>122</v>
      </c>
      <c r="BE474" s="219">
        <f>IF(N474="základní",J474,0)</f>
        <v>0</v>
      </c>
      <c r="BF474" s="219">
        <f>IF(N474="snížená",J474,0)</f>
        <v>0</v>
      </c>
      <c r="BG474" s="219">
        <f>IF(N474="zákl. přenesená",J474,0)</f>
        <v>0</v>
      </c>
      <c r="BH474" s="219">
        <f>IF(N474="sníž. přenesená",J474,0)</f>
        <v>0</v>
      </c>
      <c r="BI474" s="219">
        <f>IF(N474="nulová",J474,0)</f>
        <v>0</v>
      </c>
      <c r="BJ474" s="20" t="s">
        <v>81</v>
      </c>
      <c r="BK474" s="219">
        <f>ROUND(I474*H474,2)</f>
        <v>0</v>
      </c>
      <c r="BL474" s="20" t="s">
        <v>129</v>
      </c>
      <c r="BM474" s="218" t="s">
        <v>600</v>
      </c>
    </row>
    <row r="475" s="2" customFormat="1">
      <c r="A475" s="41"/>
      <c r="B475" s="42"/>
      <c r="C475" s="43"/>
      <c r="D475" s="220" t="s">
        <v>131</v>
      </c>
      <c r="E475" s="43"/>
      <c r="F475" s="221" t="s">
        <v>599</v>
      </c>
      <c r="G475" s="43"/>
      <c r="H475" s="43"/>
      <c r="I475" s="222"/>
      <c r="J475" s="43"/>
      <c r="K475" s="43"/>
      <c r="L475" s="47"/>
      <c r="M475" s="223"/>
      <c r="N475" s="224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20" t="s">
        <v>131</v>
      </c>
      <c r="AU475" s="20" t="s">
        <v>83</v>
      </c>
    </row>
    <row r="476" s="13" customFormat="1">
      <c r="A476" s="13"/>
      <c r="B476" s="227"/>
      <c r="C476" s="228"/>
      <c r="D476" s="220" t="s">
        <v>135</v>
      </c>
      <c r="E476" s="229" t="s">
        <v>28</v>
      </c>
      <c r="F476" s="230" t="s">
        <v>596</v>
      </c>
      <c r="G476" s="228"/>
      <c r="H476" s="231">
        <v>24.100000000000001</v>
      </c>
      <c r="I476" s="232"/>
      <c r="J476" s="228"/>
      <c r="K476" s="228"/>
      <c r="L476" s="233"/>
      <c r="M476" s="234"/>
      <c r="N476" s="235"/>
      <c r="O476" s="235"/>
      <c r="P476" s="235"/>
      <c r="Q476" s="235"/>
      <c r="R476" s="235"/>
      <c r="S476" s="235"/>
      <c r="T476" s="23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7" t="s">
        <v>135</v>
      </c>
      <c r="AU476" s="237" t="s">
        <v>83</v>
      </c>
      <c r="AV476" s="13" t="s">
        <v>83</v>
      </c>
      <c r="AW476" s="13" t="s">
        <v>35</v>
      </c>
      <c r="AX476" s="13" t="s">
        <v>81</v>
      </c>
      <c r="AY476" s="237" t="s">
        <v>122</v>
      </c>
    </row>
    <row r="477" s="13" customFormat="1">
      <c r="A477" s="13"/>
      <c r="B477" s="227"/>
      <c r="C477" s="228"/>
      <c r="D477" s="220" t="s">
        <v>135</v>
      </c>
      <c r="E477" s="228"/>
      <c r="F477" s="230" t="s">
        <v>601</v>
      </c>
      <c r="G477" s="228"/>
      <c r="H477" s="231">
        <v>25.305</v>
      </c>
      <c r="I477" s="232"/>
      <c r="J477" s="228"/>
      <c r="K477" s="228"/>
      <c r="L477" s="233"/>
      <c r="M477" s="234"/>
      <c r="N477" s="235"/>
      <c r="O477" s="235"/>
      <c r="P477" s="235"/>
      <c r="Q477" s="235"/>
      <c r="R477" s="235"/>
      <c r="S477" s="235"/>
      <c r="T477" s="236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7" t="s">
        <v>135</v>
      </c>
      <c r="AU477" s="237" t="s">
        <v>83</v>
      </c>
      <c r="AV477" s="13" t="s">
        <v>83</v>
      </c>
      <c r="AW477" s="13" t="s">
        <v>4</v>
      </c>
      <c r="AX477" s="13" t="s">
        <v>81</v>
      </c>
      <c r="AY477" s="237" t="s">
        <v>122</v>
      </c>
    </row>
    <row r="478" s="2" customFormat="1" ht="24.15" customHeight="1">
      <c r="A478" s="41"/>
      <c r="B478" s="42"/>
      <c r="C478" s="207" t="s">
        <v>602</v>
      </c>
      <c r="D478" s="207" t="s">
        <v>124</v>
      </c>
      <c r="E478" s="208" t="s">
        <v>603</v>
      </c>
      <c r="F478" s="209" t="s">
        <v>604</v>
      </c>
      <c r="G478" s="210" t="s">
        <v>318</v>
      </c>
      <c r="H478" s="211">
        <v>24.100000000000001</v>
      </c>
      <c r="I478" s="212"/>
      <c r="J478" s="213">
        <f>ROUND(I478*H478,2)</f>
        <v>0</v>
      </c>
      <c r="K478" s="209" t="s">
        <v>128</v>
      </c>
      <c r="L478" s="47"/>
      <c r="M478" s="214" t="s">
        <v>28</v>
      </c>
      <c r="N478" s="215" t="s">
        <v>44</v>
      </c>
      <c r="O478" s="87"/>
      <c r="P478" s="216">
        <f>O478*H478</f>
        <v>0</v>
      </c>
      <c r="Q478" s="216">
        <v>0</v>
      </c>
      <c r="R478" s="216">
        <f>Q478*H478</f>
        <v>0</v>
      </c>
      <c r="S478" s="216">
        <v>0.014999999999999999</v>
      </c>
      <c r="T478" s="217">
        <f>S478*H478</f>
        <v>0.36149999999999999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18" t="s">
        <v>129</v>
      </c>
      <c r="AT478" s="218" t="s">
        <v>124</v>
      </c>
      <c r="AU478" s="218" t="s">
        <v>83</v>
      </c>
      <c r="AY478" s="20" t="s">
        <v>122</v>
      </c>
      <c r="BE478" s="219">
        <f>IF(N478="základní",J478,0)</f>
        <v>0</v>
      </c>
      <c r="BF478" s="219">
        <f>IF(N478="snížená",J478,0)</f>
        <v>0</v>
      </c>
      <c r="BG478" s="219">
        <f>IF(N478="zákl. přenesená",J478,0)</f>
        <v>0</v>
      </c>
      <c r="BH478" s="219">
        <f>IF(N478="sníž. přenesená",J478,0)</f>
        <v>0</v>
      </c>
      <c r="BI478" s="219">
        <f>IF(N478="nulová",J478,0)</f>
        <v>0</v>
      </c>
      <c r="BJ478" s="20" t="s">
        <v>81</v>
      </c>
      <c r="BK478" s="219">
        <f>ROUND(I478*H478,2)</f>
        <v>0</v>
      </c>
      <c r="BL478" s="20" t="s">
        <v>129</v>
      </c>
      <c r="BM478" s="218" t="s">
        <v>605</v>
      </c>
    </row>
    <row r="479" s="2" customFormat="1">
      <c r="A479" s="41"/>
      <c r="B479" s="42"/>
      <c r="C479" s="43"/>
      <c r="D479" s="220" t="s">
        <v>131</v>
      </c>
      <c r="E479" s="43"/>
      <c r="F479" s="221" t="s">
        <v>606</v>
      </c>
      <c r="G479" s="43"/>
      <c r="H479" s="43"/>
      <c r="I479" s="222"/>
      <c r="J479" s="43"/>
      <c r="K479" s="43"/>
      <c r="L479" s="47"/>
      <c r="M479" s="223"/>
      <c r="N479" s="224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131</v>
      </c>
      <c r="AU479" s="20" t="s">
        <v>83</v>
      </c>
    </row>
    <row r="480" s="2" customFormat="1">
      <c r="A480" s="41"/>
      <c r="B480" s="42"/>
      <c r="C480" s="43"/>
      <c r="D480" s="225" t="s">
        <v>133</v>
      </c>
      <c r="E480" s="43"/>
      <c r="F480" s="226" t="s">
        <v>607</v>
      </c>
      <c r="G480" s="43"/>
      <c r="H480" s="43"/>
      <c r="I480" s="222"/>
      <c r="J480" s="43"/>
      <c r="K480" s="43"/>
      <c r="L480" s="47"/>
      <c r="M480" s="223"/>
      <c r="N480" s="224"/>
      <c r="O480" s="87"/>
      <c r="P480" s="87"/>
      <c r="Q480" s="87"/>
      <c r="R480" s="87"/>
      <c r="S480" s="87"/>
      <c r="T480" s="88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T480" s="20" t="s">
        <v>133</v>
      </c>
      <c r="AU480" s="20" t="s">
        <v>83</v>
      </c>
    </row>
    <row r="481" s="13" customFormat="1">
      <c r="A481" s="13"/>
      <c r="B481" s="227"/>
      <c r="C481" s="228"/>
      <c r="D481" s="220" t="s">
        <v>135</v>
      </c>
      <c r="E481" s="229" t="s">
        <v>28</v>
      </c>
      <c r="F481" s="230" t="s">
        <v>596</v>
      </c>
      <c r="G481" s="228"/>
      <c r="H481" s="231">
        <v>24.100000000000001</v>
      </c>
      <c r="I481" s="232"/>
      <c r="J481" s="228"/>
      <c r="K481" s="228"/>
      <c r="L481" s="233"/>
      <c r="M481" s="234"/>
      <c r="N481" s="235"/>
      <c r="O481" s="235"/>
      <c r="P481" s="235"/>
      <c r="Q481" s="235"/>
      <c r="R481" s="235"/>
      <c r="S481" s="235"/>
      <c r="T481" s="236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7" t="s">
        <v>135</v>
      </c>
      <c r="AU481" s="237" t="s">
        <v>83</v>
      </c>
      <c r="AV481" s="13" t="s">
        <v>83</v>
      </c>
      <c r="AW481" s="13" t="s">
        <v>35</v>
      </c>
      <c r="AX481" s="13" t="s">
        <v>81</v>
      </c>
      <c r="AY481" s="237" t="s">
        <v>122</v>
      </c>
    </row>
    <row r="482" s="2" customFormat="1" ht="24.15" customHeight="1">
      <c r="A482" s="41"/>
      <c r="B482" s="42"/>
      <c r="C482" s="207" t="s">
        <v>608</v>
      </c>
      <c r="D482" s="207" t="s">
        <v>124</v>
      </c>
      <c r="E482" s="208" t="s">
        <v>609</v>
      </c>
      <c r="F482" s="209" t="s">
        <v>610</v>
      </c>
      <c r="G482" s="210" t="s">
        <v>127</v>
      </c>
      <c r="H482" s="211">
        <v>1.1879999999999999</v>
      </c>
      <c r="I482" s="212"/>
      <c r="J482" s="213">
        <f>ROUND(I482*H482,2)</f>
        <v>0</v>
      </c>
      <c r="K482" s="209" t="s">
        <v>128</v>
      </c>
      <c r="L482" s="47"/>
      <c r="M482" s="214" t="s">
        <v>28</v>
      </c>
      <c r="N482" s="215" t="s">
        <v>44</v>
      </c>
      <c r="O482" s="87"/>
      <c r="P482" s="216">
        <f>O482*H482</f>
        <v>0</v>
      </c>
      <c r="Q482" s="216">
        <v>0</v>
      </c>
      <c r="R482" s="216">
        <f>Q482*H482</f>
        <v>0</v>
      </c>
      <c r="S482" s="216">
        <v>1.9199999999999999</v>
      </c>
      <c r="T482" s="217">
        <f>S482*H482</f>
        <v>2.2809599999999999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18" t="s">
        <v>129</v>
      </c>
      <c r="AT482" s="218" t="s">
        <v>124</v>
      </c>
      <c r="AU482" s="218" t="s">
        <v>83</v>
      </c>
      <c r="AY482" s="20" t="s">
        <v>122</v>
      </c>
      <c r="BE482" s="219">
        <f>IF(N482="základní",J482,0)</f>
        <v>0</v>
      </c>
      <c r="BF482" s="219">
        <f>IF(N482="snížená",J482,0)</f>
        <v>0</v>
      </c>
      <c r="BG482" s="219">
        <f>IF(N482="zákl. přenesená",J482,0)</f>
        <v>0</v>
      </c>
      <c r="BH482" s="219">
        <f>IF(N482="sníž. přenesená",J482,0)</f>
        <v>0</v>
      </c>
      <c r="BI482" s="219">
        <f>IF(N482="nulová",J482,0)</f>
        <v>0</v>
      </c>
      <c r="BJ482" s="20" t="s">
        <v>81</v>
      </c>
      <c r="BK482" s="219">
        <f>ROUND(I482*H482,2)</f>
        <v>0</v>
      </c>
      <c r="BL482" s="20" t="s">
        <v>129</v>
      </c>
      <c r="BM482" s="218" t="s">
        <v>611</v>
      </c>
    </row>
    <row r="483" s="2" customFormat="1">
      <c r="A483" s="41"/>
      <c r="B483" s="42"/>
      <c r="C483" s="43"/>
      <c r="D483" s="220" t="s">
        <v>131</v>
      </c>
      <c r="E483" s="43"/>
      <c r="F483" s="221" t="s">
        <v>612</v>
      </c>
      <c r="G483" s="43"/>
      <c r="H483" s="43"/>
      <c r="I483" s="222"/>
      <c r="J483" s="43"/>
      <c r="K483" s="43"/>
      <c r="L483" s="47"/>
      <c r="M483" s="223"/>
      <c r="N483" s="224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131</v>
      </c>
      <c r="AU483" s="20" t="s">
        <v>83</v>
      </c>
    </row>
    <row r="484" s="2" customFormat="1">
      <c r="A484" s="41"/>
      <c r="B484" s="42"/>
      <c r="C484" s="43"/>
      <c r="D484" s="225" t="s">
        <v>133</v>
      </c>
      <c r="E484" s="43"/>
      <c r="F484" s="226" t="s">
        <v>613</v>
      </c>
      <c r="G484" s="43"/>
      <c r="H484" s="43"/>
      <c r="I484" s="222"/>
      <c r="J484" s="43"/>
      <c r="K484" s="43"/>
      <c r="L484" s="47"/>
      <c r="M484" s="223"/>
      <c r="N484" s="224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133</v>
      </c>
      <c r="AU484" s="20" t="s">
        <v>83</v>
      </c>
    </row>
    <row r="485" s="13" customFormat="1">
      <c r="A485" s="13"/>
      <c r="B485" s="227"/>
      <c r="C485" s="228"/>
      <c r="D485" s="220" t="s">
        <v>135</v>
      </c>
      <c r="E485" s="229" t="s">
        <v>28</v>
      </c>
      <c r="F485" s="230" t="s">
        <v>614</v>
      </c>
      <c r="G485" s="228"/>
      <c r="H485" s="231">
        <v>1.1879999999999999</v>
      </c>
      <c r="I485" s="232"/>
      <c r="J485" s="228"/>
      <c r="K485" s="228"/>
      <c r="L485" s="233"/>
      <c r="M485" s="234"/>
      <c r="N485" s="235"/>
      <c r="O485" s="235"/>
      <c r="P485" s="235"/>
      <c r="Q485" s="235"/>
      <c r="R485" s="235"/>
      <c r="S485" s="235"/>
      <c r="T485" s="236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7" t="s">
        <v>135</v>
      </c>
      <c r="AU485" s="237" t="s">
        <v>83</v>
      </c>
      <c r="AV485" s="13" t="s">
        <v>83</v>
      </c>
      <c r="AW485" s="13" t="s">
        <v>35</v>
      </c>
      <c r="AX485" s="13" t="s">
        <v>73</v>
      </c>
      <c r="AY485" s="237" t="s">
        <v>122</v>
      </c>
    </row>
    <row r="486" s="14" customFormat="1">
      <c r="A486" s="14"/>
      <c r="B486" s="238"/>
      <c r="C486" s="239"/>
      <c r="D486" s="220" t="s">
        <v>135</v>
      </c>
      <c r="E486" s="240" t="s">
        <v>28</v>
      </c>
      <c r="F486" s="241" t="s">
        <v>144</v>
      </c>
      <c r="G486" s="239"/>
      <c r="H486" s="242">
        <v>1.1879999999999999</v>
      </c>
      <c r="I486" s="243"/>
      <c r="J486" s="239"/>
      <c r="K486" s="239"/>
      <c r="L486" s="244"/>
      <c r="M486" s="245"/>
      <c r="N486" s="246"/>
      <c r="O486" s="246"/>
      <c r="P486" s="246"/>
      <c r="Q486" s="246"/>
      <c r="R486" s="246"/>
      <c r="S486" s="246"/>
      <c r="T486" s="247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8" t="s">
        <v>135</v>
      </c>
      <c r="AU486" s="248" t="s">
        <v>83</v>
      </c>
      <c r="AV486" s="14" t="s">
        <v>129</v>
      </c>
      <c r="AW486" s="14" t="s">
        <v>35</v>
      </c>
      <c r="AX486" s="14" t="s">
        <v>81</v>
      </c>
      <c r="AY486" s="248" t="s">
        <v>122</v>
      </c>
    </row>
    <row r="487" s="2" customFormat="1" ht="24.15" customHeight="1">
      <c r="A487" s="41"/>
      <c r="B487" s="42"/>
      <c r="C487" s="207" t="s">
        <v>615</v>
      </c>
      <c r="D487" s="207" t="s">
        <v>124</v>
      </c>
      <c r="E487" s="208" t="s">
        <v>616</v>
      </c>
      <c r="F487" s="209" t="s">
        <v>617</v>
      </c>
      <c r="G487" s="210" t="s">
        <v>326</v>
      </c>
      <c r="H487" s="211">
        <v>5</v>
      </c>
      <c r="I487" s="212"/>
      <c r="J487" s="213">
        <f>ROUND(I487*H487,2)</f>
        <v>0</v>
      </c>
      <c r="K487" s="209" t="s">
        <v>128</v>
      </c>
      <c r="L487" s="47"/>
      <c r="M487" s="214" t="s">
        <v>28</v>
      </c>
      <c r="N487" s="215" t="s">
        <v>44</v>
      </c>
      <c r="O487" s="87"/>
      <c r="P487" s="216">
        <f>O487*H487</f>
        <v>0</v>
      </c>
      <c r="Q487" s="216">
        <v>0.12422</v>
      </c>
      <c r="R487" s="216">
        <f>Q487*H487</f>
        <v>0.62109999999999999</v>
      </c>
      <c r="S487" s="216">
        <v>0</v>
      </c>
      <c r="T487" s="217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18" t="s">
        <v>129</v>
      </c>
      <c r="AT487" s="218" t="s">
        <v>124</v>
      </c>
      <c r="AU487" s="218" t="s">
        <v>83</v>
      </c>
      <c r="AY487" s="20" t="s">
        <v>122</v>
      </c>
      <c r="BE487" s="219">
        <f>IF(N487="základní",J487,0)</f>
        <v>0</v>
      </c>
      <c r="BF487" s="219">
        <f>IF(N487="snížená",J487,0)</f>
        <v>0</v>
      </c>
      <c r="BG487" s="219">
        <f>IF(N487="zákl. přenesená",J487,0)</f>
        <v>0</v>
      </c>
      <c r="BH487" s="219">
        <f>IF(N487="sníž. přenesená",J487,0)</f>
        <v>0</v>
      </c>
      <c r="BI487" s="219">
        <f>IF(N487="nulová",J487,0)</f>
        <v>0</v>
      </c>
      <c r="BJ487" s="20" t="s">
        <v>81</v>
      </c>
      <c r="BK487" s="219">
        <f>ROUND(I487*H487,2)</f>
        <v>0</v>
      </c>
      <c r="BL487" s="20" t="s">
        <v>129</v>
      </c>
      <c r="BM487" s="218" t="s">
        <v>618</v>
      </c>
    </row>
    <row r="488" s="2" customFormat="1">
      <c r="A488" s="41"/>
      <c r="B488" s="42"/>
      <c r="C488" s="43"/>
      <c r="D488" s="220" t="s">
        <v>131</v>
      </c>
      <c r="E488" s="43"/>
      <c r="F488" s="221" t="s">
        <v>619</v>
      </c>
      <c r="G488" s="43"/>
      <c r="H488" s="43"/>
      <c r="I488" s="222"/>
      <c r="J488" s="43"/>
      <c r="K488" s="43"/>
      <c r="L488" s="47"/>
      <c r="M488" s="223"/>
      <c r="N488" s="224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20" t="s">
        <v>131</v>
      </c>
      <c r="AU488" s="20" t="s">
        <v>83</v>
      </c>
    </row>
    <row r="489" s="2" customFormat="1">
      <c r="A489" s="41"/>
      <c r="B489" s="42"/>
      <c r="C489" s="43"/>
      <c r="D489" s="225" t="s">
        <v>133</v>
      </c>
      <c r="E489" s="43"/>
      <c r="F489" s="226" t="s">
        <v>620</v>
      </c>
      <c r="G489" s="43"/>
      <c r="H489" s="43"/>
      <c r="I489" s="222"/>
      <c r="J489" s="43"/>
      <c r="K489" s="43"/>
      <c r="L489" s="47"/>
      <c r="M489" s="223"/>
      <c r="N489" s="224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133</v>
      </c>
      <c r="AU489" s="20" t="s">
        <v>83</v>
      </c>
    </row>
    <row r="490" s="13" customFormat="1">
      <c r="A490" s="13"/>
      <c r="B490" s="227"/>
      <c r="C490" s="228"/>
      <c r="D490" s="220" t="s">
        <v>135</v>
      </c>
      <c r="E490" s="229" t="s">
        <v>28</v>
      </c>
      <c r="F490" s="230" t="s">
        <v>158</v>
      </c>
      <c r="G490" s="228"/>
      <c r="H490" s="231">
        <v>5</v>
      </c>
      <c r="I490" s="232"/>
      <c r="J490" s="228"/>
      <c r="K490" s="228"/>
      <c r="L490" s="233"/>
      <c r="M490" s="234"/>
      <c r="N490" s="235"/>
      <c r="O490" s="235"/>
      <c r="P490" s="235"/>
      <c r="Q490" s="235"/>
      <c r="R490" s="235"/>
      <c r="S490" s="235"/>
      <c r="T490" s="236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7" t="s">
        <v>135</v>
      </c>
      <c r="AU490" s="237" t="s">
        <v>83</v>
      </c>
      <c r="AV490" s="13" t="s">
        <v>83</v>
      </c>
      <c r="AW490" s="13" t="s">
        <v>35</v>
      </c>
      <c r="AX490" s="13" t="s">
        <v>81</v>
      </c>
      <c r="AY490" s="237" t="s">
        <v>122</v>
      </c>
    </row>
    <row r="491" s="2" customFormat="1" ht="24.15" customHeight="1">
      <c r="A491" s="41"/>
      <c r="B491" s="42"/>
      <c r="C491" s="260" t="s">
        <v>621</v>
      </c>
      <c r="D491" s="260" t="s">
        <v>206</v>
      </c>
      <c r="E491" s="261" t="s">
        <v>622</v>
      </c>
      <c r="F491" s="262" t="s">
        <v>623</v>
      </c>
      <c r="G491" s="263" t="s">
        <v>326</v>
      </c>
      <c r="H491" s="264">
        <v>5</v>
      </c>
      <c r="I491" s="265"/>
      <c r="J491" s="266">
        <f>ROUND(I491*H491,2)</f>
        <v>0</v>
      </c>
      <c r="K491" s="262" t="s">
        <v>128</v>
      </c>
      <c r="L491" s="267"/>
      <c r="M491" s="268" t="s">
        <v>28</v>
      </c>
      <c r="N491" s="269" t="s">
        <v>44</v>
      </c>
      <c r="O491" s="87"/>
      <c r="P491" s="216">
        <f>O491*H491</f>
        <v>0</v>
      </c>
      <c r="Q491" s="216">
        <v>0.097000000000000003</v>
      </c>
      <c r="R491" s="216">
        <f>Q491*H491</f>
        <v>0.48499999999999999</v>
      </c>
      <c r="S491" s="216">
        <v>0</v>
      </c>
      <c r="T491" s="217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18" t="s">
        <v>180</v>
      </c>
      <c r="AT491" s="218" t="s">
        <v>206</v>
      </c>
      <c r="AU491" s="218" t="s">
        <v>83</v>
      </c>
      <c r="AY491" s="20" t="s">
        <v>122</v>
      </c>
      <c r="BE491" s="219">
        <f>IF(N491="základní",J491,0)</f>
        <v>0</v>
      </c>
      <c r="BF491" s="219">
        <f>IF(N491="snížená",J491,0)</f>
        <v>0</v>
      </c>
      <c r="BG491" s="219">
        <f>IF(N491="zákl. přenesená",J491,0)</f>
        <v>0</v>
      </c>
      <c r="BH491" s="219">
        <f>IF(N491="sníž. přenesená",J491,0)</f>
        <v>0</v>
      </c>
      <c r="BI491" s="219">
        <f>IF(N491="nulová",J491,0)</f>
        <v>0</v>
      </c>
      <c r="BJ491" s="20" t="s">
        <v>81</v>
      </c>
      <c r="BK491" s="219">
        <f>ROUND(I491*H491,2)</f>
        <v>0</v>
      </c>
      <c r="BL491" s="20" t="s">
        <v>129</v>
      </c>
      <c r="BM491" s="218" t="s">
        <v>624</v>
      </c>
    </row>
    <row r="492" s="2" customFormat="1">
      <c r="A492" s="41"/>
      <c r="B492" s="42"/>
      <c r="C492" s="43"/>
      <c r="D492" s="220" t="s">
        <v>131</v>
      </c>
      <c r="E492" s="43"/>
      <c r="F492" s="221" t="s">
        <v>623</v>
      </c>
      <c r="G492" s="43"/>
      <c r="H492" s="43"/>
      <c r="I492" s="222"/>
      <c r="J492" s="43"/>
      <c r="K492" s="43"/>
      <c r="L492" s="47"/>
      <c r="M492" s="223"/>
      <c r="N492" s="224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131</v>
      </c>
      <c r="AU492" s="20" t="s">
        <v>83</v>
      </c>
    </row>
    <row r="493" s="2" customFormat="1">
      <c r="A493" s="41"/>
      <c r="B493" s="42"/>
      <c r="C493" s="43"/>
      <c r="D493" s="220" t="s">
        <v>186</v>
      </c>
      <c r="E493" s="43"/>
      <c r="F493" s="259" t="s">
        <v>625</v>
      </c>
      <c r="G493" s="43"/>
      <c r="H493" s="43"/>
      <c r="I493" s="222"/>
      <c r="J493" s="43"/>
      <c r="K493" s="43"/>
      <c r="L493" s="47"/>
      <c r="M493" s="223"/>
      <c r="N493" s="224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20" t="s">
        <v>186</v>
      </c>
      <c r="AU493" s="20" t="s">
        <v>83</v>
      </c>
    </row>
    <row r="494" s="13" customFormat="1">
      <c r="A494" s="13"/>
      <c r="B494" s="227"/>
      <c r="C494" s="228"/>
      <c r="D494" s="220" t="s">
        <v>135</v>
      </c>
      <c r="E494" s="229" t="s">
        <v>28</v>
      </c>
      <c r="F494" s="230" t="s">
        <v>158</v>
      </c>
      <c r="G494" s="228"/>
      <c r="H494" s="231">
        <v>5</v>
      </c>
      <c r="I494" s="232"/>
      <c r="J494" s="228"/>
      <c r="K494" s="228"/>
      <c r="L494" s="233"/>
      <c r="M494" s="234"/>
      <c r="N494" s="235"/>
      <c r="O494" s="235"/>
      <c r="P494" s="235"/>
      <c r="Q494" s="235"/>
      <c r="R494" s="235"/>
      <c r="S494" s="235"/>
      <c r="T494" s="236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7" t="s">
        <v>135</v>
      </c>
      <c r="AU494" s="237" t="s">
        <v>83</v>
      </c>
      <c r="AV494" s="13" t="s">
        <v>83</v>
      </c>
      <c r="AW494" s="13" t="s">
        <v>35</v>
      </c>
      <c r="AX494" s="13" t="s">
        <v>81</v>
      </c>
      <c r="AY494" s="237" t="s">
        <v>122</v>
      </c>
    </row>
    <row r="495" s="2" customFormat="1" ht="24.15" customHeight="1">
      <c r="A495" s="41"/>
      <c r="B495" s="42"/>
      <c r="C495" s="207" t="s">
        <v>626</v>
      </c>
      <c r="D495" s="207" t="s">
        <v>124</v>
      </c>
      <c r="E495" s="208" t="s">
        <v>627</v>
      </c>
      <c r="F495" s="209" t="s">
        <v>628</v>
      </c>
      <c r="G495" s="210" t="s">
        <v>326</v>
      </c>
      <c r="H495" s="211">
        <v>5</v>
      </c>
      <c r="I495" s="212"/>
      <c r="J495" s="213">
        <f>ROUND(I495*H495,2)</f>
        <v>0</v>
      </c>
      <c r="K495" s="209" t="s">
        <v>128</v>
      </c>
      <c r="L495" s="47"/>
      <c r="M495" s="214" t="s">
        <v>28</v>
      </c>
      <c r="N495" s="215" t="s">
        <v>44</v>
      </c>
      <c r="O495" s="87"/>
      <c r="P495" s="216">
        <f>O495*H495</f>
        <v>0</v>
      </c>
      <c r="Q495" s="216">
        <v>0.02972</v>
      </c>
      <c r="R495" s="216">
        <f>Q495*H495</f>
        <v>0.14860000000000001</v>
      </c>
      <c r="S495" s="216">
        <v>0</v>
      </c>
      <c r="T495" s="217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18" t="s">
        <v>129</v>
      </c>
      <c r="AT495" s="218" t="s">
        <v>124</v>
      </c>
      <c r="AU495" s="218" t="s">
        <v>83</v>
      </c>
      <c r="AY495" s="20" t="s">
        <v>122</v>
      </c>
      <c r="BE495" s="219">
        <f>IF(N495="základní",J495,0)</f>
        <v>0</v>
      </c>
      <c r="BF495" s="219">
        <f>IF(N495="snížená",J495,0)</f>
        <v>0</v>
      </c>
      <c r="BG495" s="219">
        <f>IF(N495="zákl. přenesená",J495,0)</f>
        <v>0</v>
      </c>
      <c r="BH495" s="219">
        <f>IF(N495="sníž. přenesená",J495,0)</f>
        <v>0</v>
      </c>
      <c r="BI495" s="219">
        <f>IF(N495="nulová",J495,0)</f>
        <v>0</v>
      </c>
      <c r="BJ495" s="20" t="s">
        <v>81</v>
      </c>
      <c r="BK495" s="219">
        <f>ROUND(I495*H495,2)</f>
        <v>0</v>
      </c>
      <c r="BL495" s="20" t="s">
        <v>129</v>
      </c>
      <c r="BM495" s="218" t="s">
        <v>629</v>
      </c>
    </row>
    <row r="496" s="2" customFormat="1">
      <c r="A496" s="41"/>
      <c r="B496" s="42"/>
      <c r="C496" s="43"/>
      <c r="D496" s="220" t="s">
        <v>131</v>
      </c>
      <c r="E496" s="43"/>
      <c r="F496" s="221" t="s">
        <v>630</v>
      </c>
      <c r="G496" s="43"/>
      <c r="H496" s="43"/>
      <c r="I496" s="222"/>
      <c r="J496" s="43"/>
      <c r="K496" s="43"/>
      <c r="L496" s="47"/>
      <c r="M496" s="223"/>
      <c r="N496" s="224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20" t="s">
        <v>131</v>
      </c>
      <c r="AU496" s="20" t="s">
        <v>83</v>
      </c>
    </row>
    <row r="497" s="2" customFormat="1">
      <c r="A497" s="41"/>
      <c r="B497" s="42"/>
      <c r="C497" s="43"/>
      <c r="D497" s="225" t="s">
        <v>133</v>
      </c>
      <c r="E497" s="43"/>
      <c r="F497" s="226" t="s">
        <v>631</v>
      </c>
      <c r="G497" s="43"/>
      <c r="H497" s="43"/>
      <c r="I497" s="222"/>
      <c r="J497" s="43"/>
      <c r="K497" s="43"/>
      <c r="L497" s="47"/>
      <c r="M497" s="223"/>
      <c r="N497" s="224"/>
      <c r="O497" s="87"/>
      <c r="P497" s="87"/>
      <c r="Q497" s="87"/>
      <c r="R497" s="87"/>
      <c r="S497" s="87"/>
      <c r="T497" s="88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T497" s="20" t="s">
        <v>133</v>
      </c>
      <c r="AU497" s="20" t="s">
        <v>83</v>
      </c>
    </row>
    <row r="498" s="13" customFormat="1">
      <c r="A498" s="13"/>
      <c r="B498" s="227"/>
      <c r="C498" s="228"/>
      <c r="D498" s="220" t="s">
        <v>135</v>
      </c>
      <c r="E498" s="229" t="s">
        <v>28</v>
      </c>
      <c r="F498" s="230" t="s">
        <v>158</v>
      </c>
      <c r="G498" s="228"/>
      <c r="H498" s="231">
        <v>5</v>
      </c>
      <c r="I498" s="232"/>
      <c r="J498" s="228"/>
      <c r="K498" s="228"/>
      <c r="L498" s="233"/>
      <c r="M498" s="234"/>
      <c r="N498" s="235"/>
      <c r="O498" s="235"/>
      <c r="P498" s="235"/>
      <c r="Q498" s="235"/>
      <c r="R498" s="235"/>
      <c r="S498" s="235"/>
      <c r="T498" s="23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7" t="s">
        <v>135</v>
      </c>
      <c r="AU498" s="237" t="s">
        <v>83</v>
      </c>
      <c r="AV498" s="13" t="s">
        <v>83</v>
      </c>
      <c r="AW498" s="13" t="s">
        <v>35</v>
      </c>
      <c r="AX498" s="13" t="s">
        <v>81</v>
      </c>
      <c r="AY498" s="237" t="s">
        <v>122</v>
      </c>
    </row>
    <row r="499" s="2" customFormat="1" ht="21.75" customHeight="1">
      <c r="A499" s="41"/>
      <c r="B499" s="42"/>
      <c r="C499" s="260" t="s">
        <v>632</v>
      </c>
      <c r="D499" s="260" t="s">
        <v>206</v>
      </c>
      <c r="E499" s="261" t="s">
        <v>633</v>
      </c>
      <c r="F499" s="262" t="s">
        <v>634</v>
      </c>
      <c r="G499" s="263" t="s">
        <v>326</v>
      </c>
      <c r="H499" s="264">
        <v>5</v>
      </c>
      <c r="I499" s="265"/>
      <c r="J499" s="266">
        <f>ROUND(I499*H499,2)</f>
        <v>0</v>
      </c>
      <c r="K499" s="262" t="s">
        <v>128</v>
      </c>
      <c r="L499" s="267"/>
      <c r="M499" s="268" t="s">
        <v>28</v>
      </c>
      <c r="N499" s="269" t="s">
        <v>44</v>
      </c>
      <c r="O499" s="87"/>
      <c r="P499" s="216">
        <f>O499*H499</f>
        <v>0</v>
      </c>
      <c r="Q499" s="216">
        <v>0.111</v>
      </c>
      <c r="R499" s="216">
        <f>Q499*H499</f>
        <v>0.55500000000000005</v>
      </c>
      <c r="S499" s="216">
        <v>0</v>
      </c>
      <c r="T499" s="217">
        <f>S499*H499</f>
        <v>0</v>
      </c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R499" s="218" t="s">
        <v>180</v>
      </c>
      <c r="AT499" s="218" t="s">
        <v>206</v>
      </c>
      <c r="AU499" s="218" t="s">
        <v>83</v>
      </c>
      <c r="AY499" s="20" t="s">
        <v>122</v>
      </c>
      <c r="BE499" s="219">
        <f>IF(N499="základní",J499,0)</f>
        <v>0</v>
      </c>
      <c r="BF499" s="219">
        <f>IF(N499="snížená",J499,0)</f>
        <v>0</v>
      </c>
      <c r="BG499" s="219">
        <f>IF(N499="zákl. přenesená",J499,0)</f>
        <v>0</v>
      </c>
      <c r="BH499" s="219">
        <f>IF(N499="sníž. přenesená",J499,0)</f>
        <v>0</v>
      </c>
      <c r="BI499" s="219">
        <f>IF(N499="nulová",J499,0)</f>
        <v>0</v>
      </c>
      <c r="BJ499" s="20" t="s">
        <v>81</v>
      </c>
      <c r="BK499" s="219">
        <f>ROUND(I499*H499,2)</f>
        <v>0</v>
      </c>
      <c r="BL499" s="20" t="s">
        <v>129</v>
      </c>
      <c r="BM499" s="218" t="s">
        <v>635</v>
      </c>
    </row>
    <row r="500" s="2" customFormat="1">
      <c r="A500" s="41"/>
      <c r="B500" s="42"/>
      <c r="C500" s="43"/>
      <c r="D500" s="220" t="s">
        <v>131</v>
      </c>
      <c r="E500" s="43"/>
      <c r="F500" s="221" t="s">
        <v>634</v>
      </c>
      <c r="G500" s="43"/>
      <c r="H500" s="43"/>
      <c r="I500" s="222"/>
      <c r="J500" s="43"/>
      <c r="K500" s="43"/>
      <c r="L500" s="47"/>
      <c r="M500" s="223"/>
      <c r="N500" s="224"/>
      <c r="O500" s="87"/>
      <c r="P500" s="87"/>
      <c r="Q500" s="87"/>
      <c r="R500" s="87"/>
      <c r="S500" s="87"/>
      <c r="T500" s="88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T500" s="20" t="s">
        <v>131</v>
      </c>
      <c r="AU500" s="20" t="s">
        <v>83</v>
      </c>
    </row>
    <row r="501" s="13" customFormat="1">
      <c r="A501" s="13"/>
      <c r="B501" s="227"/>
      <c r="C501" s="228"/>
      <c r="D501" s="220" t="s">
        <v>135</v>
      </c>
      <c r="E501" s="229" t="s">
        <v>28</v>
      </c>
      <c r="F501" s="230" t="s">
        <v>158</v>
      </c>
      <c r="G501" s="228"/>
      <c r="H501" s="231">
        <v>5</v>
      </c>
      <c r="I501" s="232"/>
      <c r="J501" s="228"/>
      <c r="K501" s="228"/>
      <c r="L501" s="233"/>
      <c r="M501" s="234"/>
      <c r="N501" s="235"/>
      <c r="O501" s="235"/>
      <c r="P501" s="235"/>
      <c r="Q501" s="235"/>
      <c r="R501" s="235"/>
      <c r="S501" s="235"/>
      <c r="T501" s="236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7" t="s">
        <v>135</v>
      </c>
      <c r="AU501" s="237" t="s">
        <v>83</v>
      </c>
      <c r="AV501" s="13" t="s">
        <v>83</v>
      </c>
      <c r="AW501" s="13" t="s">
        <v>35</v>
      </c>
      <c r="AX501" s="13" t="s">
        <v>81</v>
      </c>
      <c r="AY501" s="237" t="s">
        <v>122</v>
      </c>
    </row>
    <row r="502" s="2" customFormat="1" ht="37.8" customHeight="1">
      <c r="A502" s="41"/>
      <c r="B502" s="42"/>
      <c r="C502" s="207" t="s">
        <v>636</v>
      </c>
      <c r="D502" s="207" t="s">
        <v>124</v>
      </c>
      <c r="E502" s="208" t="s">
        <v>637</v>
      </c>
      <c r="F502" s="209" t="s">
        <v>638</v>
      </c>
      <c r="G502" s="210" t="s">
        <v>326</v>
      </c>
      <c r="H502" s="211">
        <v>9</v>
      </c>
      <c r="I502" s="212"/>
      <c r="J502" s="213">
        <f>ROUND(I502*H502,2)</f>
        <v>0</v>
      </c>
      <c r="K502" s="209" t="s">
        <v>128</v>
      </c>
      <c r="L502" s="47"/>
      <c r="M502" s="214" t="s">
        <v>28</v>
      </c>
      <c r="N502" s="215" t="s">
        <v>44</v>
      </c>
      <c r="O502" s="87"/>
      <c r="P502" s="216">
        <f>O502*H502</f>
        <v>0</v>
      </c>
      <c r="Q502" s="216">
        <v>0.62248000000000003</v>
      </c>
      <c r="R502" s="216">
        <f>Q502*H502</f>
        <v>5.6023200000000006</v>
      </c>
      <c r="S502" s="216">
        <v>0.62</v>
      </c>
      <c r="T502" s="217">
        <f>S502*H502</f>
        <v>5.5800000000000001</v>
      </c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R502" s="218" t="s">
        <v>129</v>
      </c>
      <c r="AT502" s="218" t="s">
        <v>124</v>
      </c>
      <c r="AU502" s="218" t="s">
        <v>83</v>
      </c>
      <c r="AY502" s="20" t="s">
        <v>122</v>
      </c>
      <c r="BE502" s="219">
        <f>IF(N502="základní",J502,0)</f>
        <v>0</v>
      </c>
      <c r="BF502" s="219">
        <f>IF(N502="snížená",J502,0)</f>
        <v>0</v>
      </c>
      <c r="BG502" s="219">
        <f>IF(N502="zákl. přenesená",J502,0)</f>
        <v>0</v>
      </c>
      <c r="BH502" s="219">
        <f>IF(N502="sníž. přenesená",J502,0)</f>
        <v>0</v>
      </c>
      <c r="BI502" s="219">
        <f>IF(N502="nulová",J502,0)</f>
        <v>0</v>
      </c>
      <c r="BJ502" s="20" t="s">
        <v>81</v>
      </c>
      <c r="BK502" s="219">
        <f>ROUND(I502*H502,2)</f>
        <v>0</v>
      </c>
      <c r="BL502" s="20" t="s">
        <v>129</v>
      </c>
      <c r="BM502" s="218" t="s">
        <v>639</v>
      </c>
    </row>
    <row r="503" s="2" customFormat="1">
      <c r="A503" s="41"/>
      <c r="B503" s="42"/>
      <c r="C503" s="43"/>
      <c r="D503" s="220" t="s">
        <v>131</v>
      </c>
      <c r="E503" s="43"/>
      <c r="F503" s="221" t="s">
        <v>640</v>
      </c>
      <c r="G503" s="43"/>
      <c r="H503" s="43"/>
      <c r="I503" s="222"/>
      <c r="J503" s="43"/>
      <c r="K503" s="43"/>
      <c r="L503" s="47"/>
      <c r="M503" s="223"/>
      <c r="N503" s="224"/>
      <c r="O503" s="87"/>
      <c r="P503" s="87"/>
      <c r="Q503" s="87"/>
      <c r="R503" s="87"/>
      <c r="S503" s="87"/>
      <c r="T503" s="88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T503" s="20" t="s">
        <v>131</v>
      </c>
      <c r="AU503" s="20" t="s">
        <v>83</v>
      </c>
    </row>
    <row r="504" s="2" customFormat="1">
      <c r="A504" s="41"/>
      <c r="B504" s="42"/>
      <c r="C504" s="43"/>
      <c r="D504" s="225" t="s">
        <v>133</v>
      </c>
      <c r="E504" s="43"/>
      <c r="F504" s="226" t="s">
        <v>641</v>
      </c>
      <c r="G504" s="43"/>
      <c r="H504" s="43"/>
      <c r="I504" s="222"/>
      <c r="J504" s="43"/>
      <c r="K504" s="43"/>
      <c r="L504" s="47"/>
      <c r="M504" s="223"/>
      <c r="N504" s="224"/>
      <c r="O504" s="87"/>
      <c r="P504" s="87"/>
      <c r="Q504" s="87"/>
      <c r="R504" s="87"/>
      <c r="S504" s="87"/>
      <c r="T504" s="88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T504" s="20" t="s">
        <v>133</v>
      </c>
      <c r="AU504" s="20" t="s">
        <v>83</v>
      </c>
    </row>
    <row r="505" s="13" customFormat="1">
      <c r="A505" s="13"/>
      <c r="B505" s="227"/>
      <c r="C505" s="228"/>
      <c r="D505" s="220" t="s">
        <v>135</v>
      </c>
      <c r="E505" s="229" t="s">
        <v>28</v>
      </c>
      <c r="F505" s="230" t="s">
        <v>642</v>
      </c>
      <c r="G505" s="228"/>
      <c r="H505" s="231">
        <v>9</v>
      </c>
      <c r="I505" s="232"/>
      <c r="J505" s="228"/>
      <c r="K505" s="228"/>
      <c r="L505" s="233"/>
      <c r="M505" s="234"/>
      <c r="N505" s="235"/>
      <c r="O505" s="235"/>
      <c r="P505" s="235"/>
      <c r="Q505" s="235"/>
      <c r="R505" s="235"/>
      <c r="S505" s="235"/>
      <c r="T505" s="236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7" t="s">
        <v>135</v>
      </c>
      <c r="AU505" s="237" t="s">
        <v>83</v>
      </c>
      <c r="AV505" s="13" t="s">
        <v>83</v>
      </c>
      <c r="AW505" s="13" t="s">
        <v>35</v>
      </c>
      <c r="AX505" s="13" t="s">
        <v>73</v>
      </c>
      <c r="AY505" s="237" t="s">
        <v>122</v>
      </c>
    </row>
    <row r="506" s="14" customFormat="1">
      <c r="A506" s="14"/>
      <c r="B506" s="238"/>
      <c r="C506" s="239"/>
      <c r="D506" s="220" t="s">
        <v>135</v>
      </c>
      <c r="E506" s="240" t="s">
        <v>28</v>
      </c>
      <c r="F506" s="241" t="s">
        <v>144</v>
      </c>
      <c r="G506" s="239"/>
      <c r="H506" s="242">
        <v>9</v>
      </c>
      <c r="I506" s="243"/>
      <c r="J506" s="239"/>
      <c r="K506" s="239"/>
      <c r="L506" s="244"/>
      <c r="M506" s="245"/>
      <c r="N506" s="246"/>
      <c r="O506" s="246"/>
      <c r="P506" s="246"/>
      <c r="Q506" s="246"/>
      <c r="R506" s="246"/>
      <c r="S506" s="246"/>
      <c r="T506" s="247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8" t="s">
        <v>135</v>
      </c>
      <c r="AU506" s="248" t="s">
        <v>83</v>
      </c>
      <c r="AV506" s="14" t="s">
        <v>129</v>
      </c>
      <c r="AW506" s="14" t="s">
        <v>35</v>
      </c>
      <c r="AX506" s="14" t="s">
        <v>81</v>
      </c>
      <c r="AY506" s="248" t="s">
        <v>122</v>
      </c>
    </row>
    <row r="507" s="2" customFormat="1" ht="24.15" customHeight="1">
      <c r="A507" s="41"/>
      <c r="B507" s="42"/>
      <c r="C507" s="207" t="s">
        <v>643</v>
      </c>
      <c r="D507" s="207" t="s">
        <v>124</v>
      </c>
      <c r="E507" s="208" t="s">
        <v>644</v>
      </c>
      <c r="F507" s="209" t="s">
        <v>645</v>
      </c>
      <c r="G507" s="210" t="s">
        <v>326</v>
      </c>
      <c r="H507" s="211">
        <v>3</v>
      </c>
      <c r="I507" s="212"/>
      <c r="J507" s="213">
        <f>ROUND(I507*H507,2)</f>
        <v>0</v>
      </c>
      <c r="K507" s="209" t="s">
        <v>128</v>
      </c>
      <c r="L507" s="47"/>
      <c r="M507" s="214" t="s">
        <v>28</v>
      </c>
      <c r="N507" s="215" t="s">
        <v>44</v>
      </c>
      <c r="O507" s="87"/>
      <c r="P507" s="216">
        <f>O507*H507</f>
        <v>0</v>
      </c>
      <c r="Q507" s="216">
        <v>0.10037</v>
      </c>
      <c r="R507" s="216">
        <f>Q507*H507</f>
        <v>0.30110999999999999</v>
      </c>
      <c r="S507" s="216">
        <v>0.10000000000000001</v>
      </c>
      <c r="T507" s="217">
        <f>S507*H507</f>
        <v>0.30000000000000004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18" t="s">
        <v>129</v>
      </c>
      <c r="AT507" s="218" t="s">
        <v>124</v>
      </c>
      <c r="AU507" s="218" t="s">
        <v>83</v>
      </c>
      <c r="AY507" s="20" t="s">
        <v>122</v>
      </c>
      <c r="BE507" s="219">
        <f>IF(N507="základní",J507,0)</f>
        <v>0</v>
      </c>
      <c r="BF507" s="219">
        <f>IF(N507="snížená",J507,0)</f>
        <v>0</v>
      </c>
      <c r="BG507" s="219">
        <f>IF(N507="zákl. přenesená",J507,0)</f>
        <v>0</v>
      </c>
      <c r="BH507" s="219">
        <f>IF(N507="sníž. přenesená",J507,0)</f>
        <v>0</v>
      </c>
      <c r="BI507" s="219">
        <f>IF(N507="nulová",J507,0)</f>
        <v>0</v>
      </c>
      <c r="BJ507" s="20" t="s">
        <v>81</v>
      </c>
      <c r="BK507" s="219">
        <f>ROUND(I507*H507,2)</f>
        <v>0</v>
      </c>
      <c r="BL507" s="20" t="s">
        <v>129</v>
      </c>
      <c r="BM507" s="218" t="s">
        <v>646</v>
      </c>
    </row>
    <row r="508" s="2" customFormat="1">
      <c r="A508" s="41"/>
      <c r="B508" s="42"/>
      <c r="C508" s="43"/>
      <c r="D508" s="220" t="s">
        <v>131</v>
      </c>
      <c r="E508" s="43"/>
      <c r="F508" s="221" t="s">
        <v>645</v>
      </c>
      <c r="G508" s="43"/>
      <c r="H508" s="43"/>
      <c r="I508" s="222"/>
      <c r="J508" s="43"/>
      <c r="K508" s="43"/>
      <c r="L508" s="47"/>
      <c r="M508" s="223"/>
      <c r="N508" s="224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131</v>
      </c>
      <c r="AU508" s="20" t="s">
        <v>83</v>
      </c>
    </row>
    <row r="509" s="2" customFormat="1">
      <c r="A509" s="41"/>
      <c r="B509" s="42"/>
      <c r="C509" s="43"/>
      <c r="D509" s="225" t="s">
        <v>133</v>
      </c>
      <c r="E509" s="43"/>
      <c r="F509" s="226" t="s">
        <v>647</v>
      </c>
      <c r="G509" s="43"/>
      <c r="H509" s="43"/>
      <c r="I509" s="222"/>
      <c r="J509" s="43"/>
      <c r="K509" s="43"/>
      <c r="L509" s="47"/>
      <c r="M509" s="223"/>
      <c r="N509" s="224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20" t="s">
        <v>133</v>
      </c>
      <c r="AU509" s="20" t="s">
        <v>83</v>
      </c>
    </row>
    <row r="510" s="13" customFormat="1">
      <c r="A510" s="13"/>
      <c r="B510" s="227"/>
      <c r="C510" s="228"/>
      <c r="D510" s="220" t="s">
        <v>135</v>
      </c>
      <c r="E510" s="229" t="s">
        <v>28</v>
      </c>
      <c r="F510" s="230" t="s">
        <v>648</v>
      </c>
      <c r="G510" s="228"/>
      <c r="H510" s="231">
        <v>3</v>
      </c>
      <c r="I510" s="232"/>
      <c r="J510" s="228"/>
      <c r="K510" s="228"/>
      <c r="L510" s="233"/>
      <c r="M510" s="234"/>
      <c r="N510" s="235"/>
      <c r="O510" s="235"/>
      <c r="P510" s="235"/>
      <c r="Q510" s="235"/>
      <c r="R510" s="235"/>
      <c r="S510" s="235"/>
      <c r="T510" s="236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7" t="s">
        <v>135</v>
      </c>
      <c r="AU510" s="237" t="s">
        <v>83</v>
      </c>
      <c r="AV510" s="13" t="s">
        <v>83</v>
      </c>
      <c r="AW510" s="13" t="s">
        <v>35</v>
      </c>
      <c r="AX510" s="13" t="s">
        <v>81</v>
      </c>
      <c r="AY510" s="237" t="s">
        <v>122</v>
      </c>
    </row>
    <row r="511" s="2" customFormat="1" ht="24.15" customHeight="1">
      <c r="A511" s="41"/>
      <c r="B511" s="42"/>
      <c r="C511" s="207" t="s">
        <v>649</v>
      </c>
      <c r="D511" s="207" t="s">
        <v>124</v>
      </c>
      <c r="E511" s="208" t="s">
        <v>650</v>
      </c>
      <c r="F511" s="209" t="s">
        <v>651</v>
      </c>
      <c r="G511" s="210" t="s">
        <v>326</v>
      </c>
      <c r="H511" s="211">
        <v>5</v>
      </c>
      <c r="I511" s="212"/>
      <c r="J511" s="213">
        <f>ROUND(I511*H511,2)</f>
        <v>0</v>
      </c>
      <c r="K511" s="209" t="s">
        <v>128</v>
      </c>
      <c r="L511" s="47"/>
      <c r="M511" s="214" t="s">
        <v>28</v>
      </c>
      <c r="N511" s="215" t="s">
        <v>44</v>
      </c>
      <c r="O511" s="87"/>
      <c r="P511" s="216">
        <f>O511*H511</f>
        <v>0</v>
      </c>
      <c r="Q511" s="216">
        <v>0</v>
      </c>
      <c r="R511" s="216">
        <f>Q511*H511</f>
        <v>0</v>
      </c>
      <c r="S511" s="216">
        <v>0.14999999999999999</v>
      </c>
      <c r="T511" s="217">
        <f>S511*H511</f>
        <v>0.75</v>
      </c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R511" s="218" t="s">
        <v>129</v>
      </c>
      <c r="AT511" s="218" t="s">
        <v>124</v>
      </c>
      <c r="AU511" s="218" t="s">
        <v>83</v>
      </c>
      <c r="AY511" s="20" t="s">
        <v>122</v>
      </c>
      <c r="BE511" s="219">
        <f>IF(N511="základní",J511,0)</f>
        <v>0</v>
      </c>
      <c r="BF511" s="219">
        <f>IF(N511="snížená",J511,0)</f>
        <v>0</v>
      </c>
      <c r="BG511" s="219">
        <f>IF(N511="zákl. přenesená",J511,0)</f>
        <v>0</v>
      </c>
      <c r="BH511" s="219">
        <f>IF(N511="sníž. přenesená",J511,0)</f>
        <v>0</v>
      </c>
      <c r="BI511" s="219">
        <f>IF(N511="nulová",J511,0)</f>
        <v>0</v>
      </c>
      <c r="BJ511" s="20" t="s">
        <v>81</v>
      </c>
      <c r="BK511" s="219">
        <f>ROUND(I511*H511,2)</f>
        <v>0</v>
      </c>
      <c r="BL511" s="20" t="s">
        <v>129</v>
      </c>
      <c r="BM511" s="218" t="s">
        <v>652</v>
      </c>
    </row>
    <row r="512" s="2" customFormat="1">
      <c r="A512" s="41"/>
      <c r="B512" s="42"/>
      <c r="C512" s="43"/>
      <c r="D512" s="220" t="s">
        <v>131</v>
      </c>
      <c r="E512" s="43"/>
      <c r="F512" s="221" t="s">
        <v>653</v>
      </c>
      <c r="G512" s="43"/>
      <c r="H512" s="43"/>
      <c r="I512" s="222"/>
      <c r="J512" s="43"/>
      <c r="K512" s="43"/>
      <c r="L512" s="47"/>
      <c r="M512" s="223"/>
      <c r="N512" s="224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131</v>
      </c>
      <c r="AU512" s="20" t="s">
        <v>83</v>
      </c>
    </row>
    <row r="513" s="2" customFormat="1">
      <c r="A513" s="41"/>
      <c r="B513" s="42"/>
      <c r="C513" s="43"/>
      <c r="D513" s="225" t="s">
        <v>133</v>
      </c>
      <c r="E513" s="43"/>
      <c r="F513" s="226" t="s">
        <v>654</v>
      </c>
      <c r="G513" s="43"/>
      <c r="H513" s="43"/>
      <c r="I513" s="222"/>
      <c r="J513" s="43"/>
      <c r="K513" s="43"/>
      <c r="L513" s="47"/>
      <c r="M513" s="223"/>
      <c r="N513" s="224"/>
      <c r="O513" s="87"/>
      <c r="P513" s="87"/>
      <c r="Q513" s="87"/>
      <c r="R513" s="87"/>
      <c r="S513" s="87"/>
      <c r="T513" s="88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T513" s="20" t="s">
        <v>133</v>
      </c>
      <c r="AU513" s="20" t="s">
        <v>83</v>
      </c>
    </row>
    <row r="514" s="13" customFormat="1">
      <c r="A514" s="13"/>
      <c r="B514" s="227"/>
      <c r="C514" s="228"/>
      <c r="D514" s="220" t="s">
        <v>135</v>
      </c>
      <c r="E514" s="229" t="s">
        <v>28</v>
      </c>
      <c r="F514" s="230" t="s">
        <v>158</v>
      </c>
      <c r="G514" s="228"/>
      <c r="H514" s="231">
        <v>5</v>
      </c>
      <c r="I514" s="232"/>
      <c r="J514" s="228"/>
      <c r="K514" s="228"/>
      <c r="L514" s="233"/>
      <c r="M514" s="234"/>
      <c r="N514" s="235"/>
      <c r="O514" s="235"/>
      <c r="P514" s="235"/>
      <c r="Q514" s="235"/>
      <c r="R514" s="235"/>
      <c r="S514" s="235"/>
      <c r="T514" s="236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7" t="s">
        <v>135</v>
      </c>
      <c r="AU514" s="237" t="s">
        <v>83</v>
      </c>
      <c r="AV514" s="13" t="s">
        <v>83</v>
      </c>
      <c r="AW514" s="13" t="s">
        <v>35</v>
      </c>
      <c r="AX514" s="13" t="s">
        <v>73</v>
      </c>
      <c r="AY514" s="237" t="s">
        <v>122</v>
      </c>
    </row>
    <row r="515" s="14" customFormat="1">
      <c r="A515" s="14"/>
      <c r="B515" s="238"/>
      <c r="C515" s="239"/>
      <c r="D515" s="220" t="s">
        <v>135</v>
      </c>
      <c r="E515" s="240" t="s">
        <v>28</v>
      </c>
      <c r="F515" s="241" t="s">
        <v>144</v>
      </c>
      <c r="G515" s="239"/>
      <c r="H515" s="242">
        <v>5</v>
      </c>
      <c r="I515" s="243"/>
      <c r="J515" s="239"/>
      <c r="K515" s="239"/>
      <c r="L515" s="244"/>
      <c r="M515" s="245"/>
      <c r="N515" s="246"/>
      <c r="O515" s="246"/>
      <c r="P515" s="246"/>
      <c r="Q515" s="246"/>
      <c r="R515" s="246"/>
      <c r="S515" s="246"/>
      <c r="T515" s="247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8" t="s">
        <v>135</v>
      </c>
      <c r="AU515" s="248" t="s">
        <v>83</v>
      </c>
      <c r="AV515" s="14" t="s">
        <v>129</v>
      </c>
      <c r="AW515" s="14" t="s">
        <v>35</v>
      </c>
      <c r="AX515" s="14" t="s">
        <v>81</v>
      </c>
      <c r="AY515" s="248" t="s">
        <v>122</v>
      </c>
    </row>
    <row r="516" s="2" customFormat="1" ht="24.15" customHeight="1">
      <c r="A516" s="41"/>
      <c r="B516" s="42"/>
      <c r="C516" s="207" t="s">
        <v>655</v>
      </c>
      <c r="D516" s="207" t="s">
        <v>124</v>
      </c>
      <c r="E516" s="208" t="s">
        <v>656</v>
      </c>
      <c r="F516" s="209" t="s">
        <v>657</v>
      </c>
      <c r="G516" s="210" t="s">
        <v>326</v>
      </c>
      <c r="H516" s="211">
        <v>5</v>
      </c>
      <c r="I516" s="212"/>
      <c r="J516" s="213">
        <f>ROUND(I516*H516,2)</f>
        <v>0</v>
      </c>
      <c r="K516" s="209" t="s">
        <v>128</v>
      </c>
      <c r="L516" s="47"/>
      <c r="M516" s="214" t="s">
        <v>28</v>
      </c>
      <c r="N516" s="215" t="s">
        <v>44</v>
      </c>
      <c r="O516" s="87"/>
      <c r="P516" s="216">
        <f>O516*H516</f>
        <v>0</v>
      </c>
      <c r="Q516" s="216">
        <v>0.21734000000000001</v>
      </c>
      <c r="R516" s="216">
        <f>Q516*H516</f>
        <v>1.0867</v>
      </c>
      <c r="S516" s="216">
        <v>0</v>
      </c>
      <c r="T516" s="217">
        <f>S516*H516</f>
        <v>0</v>
      </c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R516" s="218" t="s">
        <v>129</v>
      </c>
      <c r="AT516" s="218" t="s">
        <v>124</v>
      </c>
      <c r="AU516" s="218" t="s">
        <v>83</v>
      </c>
      <c r="AY516" s="20" t="s">
        <v>122</v>
      </c>
      <c r="BE516" s="219">
        <f>IF(N516="základní",J516,0)</f>
        <v>0</v>
      </c>
      <c r="BF516" s="219">
        <f>IF(N516="snížená",J516,0)</f>
        <v>0</v>
      </c>
      <c r="BG516" s="219">
        <f>IF(N516="zákl. přenesená",J516,0)</f>
        <v>0</v>
      </c>
      <c r="BH516" s="219">
        <f>IF(N516="sníž. přenesená",J516,0)</f>
        <v>0</v>
      </c>
      <c r="BI516" s="219">
        <f>IF(N516="nulová",J516,0)</f>
        <v>0</v>
      </c>
      <c r="BJ516" s="20" t="s">
        <v>81</v>
      </c>
      <c r="BK516" s="219">
        <f>ROUND(I516*H516,2)</f>
        <v>0</v>
      </c>
      <c r="BL516" s="20" t="s">
        <v>129</v>
      </c>
      <c r="BM516" s="218" t="s">
        <v>658</v>
      </c>
    </row>
    <row r="517" s="2" customFormat="1">
      <c r="A517" s="41"/>
      <c r="B517" s="42"/>
      <c r="C517" s="43"/>
      <c r="D517" s="220" t="s">
        <v>131</v>
      </c>
      <c r="E517" s="43"/>
      <c r="F517" s="221" t="s">
        <v>657</v>
      </c>
      <c r="G517" s="43"/>
      <c r="H517" s="43"/>
      <c r="I517" s="222"/>
      <c r="J517" s="43"/>
      <c r="K517" s="43"/>
      <c r="L517" s="47"/>
      <c r="M517" s="223"/>
      <c r="N517" s="224"/>
      <c r="O517" s="87"/>
      <c r="P517" s="87"/>
      <c r="Q517" s="87"/>
      <c r="R517" s="87"/>
      <c r="S517" s="87"/>
      <c r="T517" s="88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T517" s="20" t="s">
        <v>131</v>
      </c>
      <c r="AU517" s="20" t="s">
        <v>83</v>
      </c>
    </row>
    <row r="518" s="2" customFormat="1">
      <c r="A518" s="41"/>
      <c r="B518" s="42"/>
      <c r="C518" s="43"/>
      <c r="D518" s="225" t="s">
        <v>133</v>
      </c>
      <c r="E518" s="43"/>
      <c r="F518" s="226" t="s">
        <v>659</v>
      </c>
      <c r="G518" s="43"/>
      <c r="H518" s="43"/>
      <c r="I518" s="222"/>
      <c r="J518" s="43"/>
      <c r="K518" s="43"/>
      <c r="L518" s="47"/>
      <c r="M518" s="223"/>
      <c r="N518" s="224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20" t="s">
        <v>133</v>
      </c>
      <c r="AU518" s="20" t="s">
        <v>83</v>
      </c>
    </row>
    <row r="519" s="13" customFormat="1">
      <c r="A519" s="13"/>
      <c r="B519" s="227"/>
      <c r="C519" s="228"/>
      <c r="D519" s="220" t="s">
        <v>135</v>
      </c>
      <c r="E519" s="229" t="s">
        <v>28</v>
      </c>
      <c r="F519" s="230" t="s">
        <v>158</v>
      </c>
      <c r="G519" s="228"/>
      <c r="H519" s="231">
        <v>5</v>
      </c>
      <c r="I519" s="232"/>
      <c r="J519" s="228"/>
      <c r="K519" s="228"/>
      <c r="L519" s="233"/>
      <c r="M519" s="234"/>
      <c r="N519" s="235"/>
      <c r="O519" s="235"/>
      <c r="P519" s="235"/>
      <c r="Q519" s="235"/>
      <c r="R519" s="235"/>
      <c r="S519" s="235"/>
      <c r="T519" s="236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7" t="s">
        <v>135</v>
      </c>
      <c r="AU519" s="237" t="s">
        <v>83</v>
      </c>
      <c r="AV519" s="13" t="s">
        <v>83</v>
      </c>
      <c r="AW519" s="13" t="s">
        <v>35</v>
      </c>
      <c r="AX519" s="13" t="s">
        <v>81</v>
      </c>
      <c r="AY519" s="237" t="s">
        <v>122</v>
      </c>
    </row>
    <row r="520" s="2" customFormat="1" ht="24.15" customHeight="1">
      <c r="A520" s="41"/>
      <c r="B520" s="42"/>
      <c r="C520" s="260" t="s">
        <v>660</v>
      </c>
      <c r="D520" s="260" t="s">
        <v>206</v>
      </c>
      <c r="E520" s="261" t="s">
        <v>661</v>
      </c>
      <c r="F520" s="262" t="s">
        <v>662</v>
      </c>
      <c r="G520" s="263" t="s">
        <v>326</v>
      </c>
      <c r="H520" s="264">
        <v>5</v>
      </c>
      <c r="I520" s="265"/>
      <c r="J520" s="266">
        <f>ROUND(I520*H520,2)</f>
        <v>0</v>
      </c>
      <c r="K520" s="262" t="s">
        <v>128</v>
      </c>
      <c r="L520" s="267"/>
      <c r="M520" s="268" t="s">
        <v>28</v>
      </c>
      <c r="N520" s="269" t="s">
        <v>44</v>
      </c>
      <c r="O520" s="87"/>
      <c r="P520" s="216">
        <f>O520*H520</f>
        <v>0</v>
      </c>
      <c r="Q520" s="216">
        <v>0.027</v>
      </c>
      <c r="R520" s="216">
        <f>Q520*H520</f>
        <v>0.13500000000000001</v>
      </c>
      <c r="S520" s="216">
        <v>0</v>
      </c>
      <c r="T520" s="217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18" t="s">
        <v>180</v>
      </c>
      <c r="AT520" s="218" t="s">
        <v>206</v>
      </c>
      <c r="AU520" s="218" t="s">
        <v>83</v>
      </c>
      <c r="AY520" s="20" t="s">
        <v>122</v>
      </c>
      <c r="BE520" s="219">
        <f>IF(N520="základní",J520,0)</f>
        <v>0</v>
      </c>
      <c r="BF520" s="219">
        <f>IF(N520="snížená",J520,0)</f>
        <v>0</v>
      </c>
      <c r="BG520" s="219">
        <f>IF(N520="zákl. přenesená",J520,0)</f>
        <v>0</v>
      </c>
      <c r="BH520" s="219">
        <f>IF(N520="sníž. přenesená",J520,0)</f>
        <v>0</v>
      </c>
      <c r="BI520" s="219">
        <f>IF(N520="nulová",J520,0)</f>
        <v>0</v>
      </c>
      <c r="BJ520" s="20" t="s">
        <v>81</v>
      </c>
      <c r="BK520" s="219">
        <f>ROUND(I520*H520,2)</f>
        <v>0</v>
      </c>
      <c r="BL520" s="20" t="s">
        <v>129</v>
      </c>
      <c r="BM520" s="218" t="s">
        <v>663</v>
      </c>
    </row>
    <row r="521" s="2" customFormat="1">
      <c r="A521" s="41"/>
      <c r="B521" s="42"/>
      <c r="C521" s="43"/>
      <c r="D521" s="220" t="s">
        <v>131</v>
      </c>
      <c r="E521" s="43"/>
      <c r="F521" s="221" t="s">
        <v>662</v>
      </c>
      <c r="G521" s="43"/>
      <c r="H521" s="43"/>
      <c r="I521" s="222"/>
      <c r="J521" s="43"/>
      <c r="K521" s="43"/>
      <c r="L521" s="47"/>
      <c r="M521" s="223"/>
      <c r="N521" s="224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20" t="s">
        <v>131</v>
      </c>
      <c r="AU521" s="20" t="s">
        <v>83</v>
      </c>
    </row>
    <row r="522" s="13" customFormat="1">
      <c r="A522" s="13"/>
      <c r="B522" s="227"/>
      <c r="C522" s="228"/>
      <c r="D522" s="220" t="s">
        <v>135</v>
      </c>
      <c r="E522" s="229" t="s">
        <v>28</v>
      </c>
      <c r="F522" s="230" t="s">
        <v>158</v>
      </c>
      <c r="G522" s="228"/>
      <c r="H522" s="231">
        <v>5</v>
      </c>
      <c r="I522" s="232"/>
      <c r="J522" s="228"/>
      <c r="K522" s="228"/>
      <c r="L522" s="233"/>
      <c r="M522" s="234"/>
      <c r="N522" s="235"/>
      <c r="O522" s="235"/>
      <c r="P522" s="235"/>
      <c r="Q522" s="235"/>
      <c r="R522" s="235"/>
      <c r="S522" s="235"/>
      <c r="T522" s="236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7" t="s">
        <v>135</v>
      </c>
      <c r="AU522" s="237" t="s">
        <v>83</v>
      </c>
      <c r="AV522" s="13" t="s">
        <v>83</v>
      </c>
      <c r="AW522" s="13" t="s">
        <v>35</v>
      </c>
      <c r="AX522" s="13" t="s">
        <v>81</v>
      </c>
      <c r="AY522" s="237" t="s">
        <v>122</v>
      </c>
    </row>
    <row r="523" s="2" customFormat="1" ht="16.5" customHeight="1">
      <c r="A523" s="41"/>
      <c r="B523" s="42"/>
      <c r="C523" s="260" t="s">
        <v>664</v>
      </c>
      <c r="D523" s="260" t="s">
        <v>206</v>
      </c>
      <c r="E523" s="261" t="s">
        <v>665</v>
      </c>
      <c r="F523" s="262" t="s">
        <v>666</v>
      </c>
      <c r="G523" s="263" t="s">
        <v>326</v>
      </c>
      <c r="H523" s="264">
        <v>5</v>
      </c>
      <c r="I523" s="265"/>
      <c r="J523" s="266">
        <f>ROUND(I523*H523,2)</f>
        <v>0</v>
      </c>
      <c r="K523" s="262" t="s">
        <v>128</v>
      </c>
      <c r="L523" s="267"/>
      <c r="M523" s="268" t="s">
        <v>28</v>
      </c>
      <c r="N523" s="269" t="s">
        <v>44</v>
      </c>
      <c r="O523" s="87"/>
      <c r="P523" s="216">
        <f>O523*H523</f>
        <v>0</v>
      </c>
      <c r="Q523" s="216">
        <v>0.050599999999999999</v>
      </c>
      <c r="R523" s="216">
        <f>Q523*H523</f>
        <v>0.253</v>
      </c>
      <c r="S523" s="216">
        <v>0</v>
      </c>
      <c r="T523" s="217">
        <f>S523*H523</f>
        <v>0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18" t="s">
        <v>180</v>
      </c>
      <c r="AT523" s="218" t="s">
        <v>206</v>
      </c>
      <c r="AU523" s="218" t="s">
        <v>83</v>
      </c>
      <c r="AY523" s="20" t="s">
        <v>122</v>
      </c>
      <c r="BE523" s="219">
        <f>IF(N523="základní",J523,0)</f>
        <v>0</v>
      </c>
      <c r="BF523" s="219">
        <f>IF(N523="snížená",J523,0)</f>
        <v>0</v>
      </c>
      <c r="BG523" s="219">
        <f>IF(N523="zákl. přenesená",J523,0)</f>
        <v>0</v>
      </c>
      <c r="BH523" s="219">
        <f>IF(N523="sníž. přenesená",J523,0)</f>
        <v>0</v>
      </c>
      <c r="BI523" s="219">
        <f>IF(N523="nulová",J523,0)</f>
        <v>0</v>
      </c>
      <c r="BJ523" s="20" t="s">
        <v>81</v>
      </c>
      <c r="BK523" s="219">
        <f>ROUND(I523*H523,2)</f>
        <v>0</v>
      </c>
      <c r="BL523" s="20" t="s">
        <v>129</v>
      </c>
      <c r="BM523" s="218" t="s">
        <v>667</v>
      </c>
    </row>
    <row r="524" s="2" customFormat="1">
      <c r="A524" s="41"/>
      <c r="B524" s="42"/>
      <c r="C524" s="43"/>
      <c r="D524" s="220" t="s">
        <v>131</v>
      </c>
      <c r="E524" s="43"/>
      <c r="F524" s="221" t="s">
        <v>666</v>
      </c>
      <c r="G524" s="43"/>
      <c r="H524" s="43"/>
      <c r="I524" s="222"/>
      <c r="J524" s="43"/>
      <c r="K524" s="43"/>
      <c r="L524" s="47"/>
      <c r="M524" s="223"/>
      <c r="N524" s="224"/>
      <c r="O524" s="87"/>
      <c r="P524" s="87"/>
      <c r="Q524" s="87"/>
      <c r="R524" s="87"/>
      <c r="S524" s="87"/>
      <c r="T524" s="88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T524" s="20" t="s">
        <v>131</v>
      </c>
      <c r="AU524" s="20" t="s">
        <v>83</v>
      </c>
    </row>
    <row r="525" s="2" customFormat="1">
      <c r="A525" s="41"/>
      <c r="B525" s="42"/>
      <c r="C525" s="43"/>
      <c r="D525" s="220" t="s">
        <v>186</v>
      </c>
      <c r="E525" s="43"/>
      <c r="F525" s="259" t="s">
        <v>668</v>
      </c>
      <c r="G525" s="43"/>
      <c r="H525" s="43"/>
      <c r="I525" s="222"/>
      <c r="J525" s="43"/>
      <c r="K525" s="43"/>
      <c r="L525" s="47"/>
      <c r="M525" s="223"/>
      <c r="N525" s="224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20" t="s">
        <v>186</v>
      </c>
      <c r="AU525" s="20" t="s">
        <v>83</v>
      </c>
    </row>
    <row r="526" s="13" customFormat="1">
      <c r="A526" s="13"/>
      <c r="B526" s="227"/>
      <c r="C526" s="228"/>
      <c r="D526" s="220" t="s">
        <v>135</v>
      </c>
      <c r="E526" s="229" t="s">
        <v>28</v>
      </c>
      <c r="F526" s="230" t="s">
        <v>158</v>
      </c>
      <c r="G526" s="228"/>
      <c r="H526" s="231">
        <v>5</v>
      </c>
      <c r="I526" s="232"/>
      <c r="J526" s="228"/>
      <c r="K526" s="228"/>
      <c r="L526" s="233"/>
      <c r="M526" s="234"/>
      <c r="N526" s="235"/>
      <c r="O526" s="235"/>
      <c r="P526" s="235"/>
      <c r="Q526" s="235"/>
      <c r="R526" s="235"/>
      <c r="S526" s="235"/>
      <c r="T526" s="236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7" t="s">
        <v>135</v>
      </c>
      <c r="AU526" s="237" t="s">
        <v>83</v>
      </c>
      <c r="AV526" s="13" t="s">
        <v>83</v>
      </c>
      <c r="AW526" s="13" t="s">
        <v>35</v>
      </c>
      <c r="AX526" s="13" t="s">
        <v>81</v>
      </c>
      <c r="AY526" s="237" t="s">
        <v>122</v>
      </c>
    </row>
    <row r="527" s="2" customFormat="1" ht="24.15" customHeight="1">
      <c r="A527" s="41"/>
      <c r="B527" s="42"/>
      <c r="C527" s="260" t="s">
        <v>669</v>
      </c>
      <c r="D527" s="260" t="s">
        <v>206</v>
      </c>
      <c r="E527" s="261" t="s">
        <v>670</v>
      </c>
      <c r="F527" s="262" t="s">
        <v>671</v>
      </c>
      <c r="G527" s="263" t="s">
        <v>326</v>
      </c>
      <c r="H527" s="264">
        <v>5</v>
      </c>
      <c r="I527" s="265"/>
      <c r="J527" s="266">
        <f>ROUND(I527*H527,2)</f>
        <v>0</v>
      </c>
      <c r="K527" s="262" t="s">
        <v>128</v>
      </c>
      <c r="L527" s="267"/>
      <c r="M527" s="268" t="s">
        <v>28</v>
      </c>
      <c r="N527" s="269" t="s">
        <v>44</v>
      </c>
      <c r="O527" s="87"/>
      <c r="P527" s="216">
        <f>O527*H527</f>
        <v>0</v>
      </c>
      <c r="Q527" s="216">
        <v>0.0060000000000000001</v>
      </c>
      <c r="R527" s="216">
        <f>Q527*H527</f>
        <v>0.029999999999999999</v>
      </c>
      <c r="S527" s="216">
        <v>0</v>
      </c>
      <c r="T527" s="217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18" t="s">
        <v>180</v>
      </c>
      <c r="AT527" s="218" t="s">
        <v>206</v>
      </c>
      <c r="AU527" s="218" t="s">
        <v>83</v>
      </c>
      <c r="AY527" s="20" t="s">
        <v>122</v>
      </c>
      <c r="BE527" s="219">
        <f>IF(N527="základní",J527,0)</f>
        <v>0</v>
      </c>
      <c r="BF527" s="219">
        <f>IF(N527="snížená",J527,0)</f>
        <v>0</v>
      </c>
      <c r="BG527" s="219">
        <f>IF(N527="zákl. přenesená",J527,0)</f>
        <v>0</v>
      </c>
      <c r="BH527" s="219">
        <f>IF(N527="sníž. přenesená",J527,0)</f>
        <v>0</v>
      </c>
      <c r="BI527" s="219">
        <f>IF(N527="nulová",J527,0)</f>
        <v>0</v>
      </c>
      <c r="BJ527" s="20" t="s">
        <v>81</v>
      </c>
      <c r="BK527" s="219">
        <f>ROUND(I527*H527,2)</f>
        <v>0</v>
      </c>
      <c r="BL527" s="20" t="s">
        <v>129</v>
      </c>
      <c r="BM527" s="218" t="s">
        <v>672</v>
      </c>
    </row>
    <row r="528" s="2" customFormat="1">
      <c r="A528" s="41"/>
      <c r="B528" s="42"/>
      <c r="C528" s="43"/>
      <c r="D528" s="220" t="s">
        <v>131</v>
      </c>
      <c r="E528" s="43"/>
      <c r="F528" s="221" t="s">
        <v>671</v>
      </c>
      <c r="G528" s="43"/>
      <c r="H528" s="43"/>
      <c r="I528" s="222"/>
      <c r="J528" s="43"/>
      <c r="K528" s="43"/>
      <c r="L528" s="47"/>
      <c r="M528" s="223"/>
      <c r="N528" s="224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131</v>
      </c>
      <c r="AU528" s="20" t="s">
        <v>83</v>
      </c>
    </row>
    <row r="529" s="13" customFormat="1">
      <c r="A529" s="13"/>
      <c r="B529" s="227"/>
      <c r="C529" s="228"/>
      <c r="D529" s="220" t="s">
        <v>135</v>
      </c>
      <c r="E529" s="229" t="s">
        <v>28</v>
      </c>
      <c r="F529" s="230" t="s">
        <v>158</v>
      </c>
      <c r="G529" s="228"/>
      <c r="H529" s="231">
        <v>5</v>
      </c>
      <c r="I529" s="232"/>
      <c r="J529" s="228"/>
      <c r="K529" s="228"/>
      <c r="L529" s="233"/>
      <c r="M529" s="234"/>
      <c r="N529" s="235"/>
      <c r="O529" s="235"/>
      <c r="P529" s="235"/>
      <c r="Q529" s="235"/>
      <c r="R529" s="235"/>
      <c r="S529" s="235"/>
      <c r="T529" s="236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7" t="s">
        <v>135</v>
      </c>
      <c r="AU529" s="237" t="s">
        <v>83</v>
      </c>
      <c r="AV529" s="13" t="s">
        <v>83</v>
      </c>
      <c r="AW529" s="13" t="s">
        <v>35</v>
      </c>
      <c r="AX529" s="13" t="s">
        <v>81</v>
      </c>
      <c r="AY529" s="237" t="s">
        <v>122</v>
      </c>
    </row>
    <row r="530" s="2" customFormat="1" ht="24.15" customHeight="1">
      <c r="A530" s="41"/>
      <c r="B530" s="42"/>
      <c r="C530" s="207" t="s">
        <v>673</v>
      </c>
      <c r="D530" s="207" t="s">
        <v>124</v>
      </c>
      <c r="E530" s="208" t="s">
        <v>674</v>
      </c>
      <c r="F530" s="209" t="s">
        <v>675</v>
      </c>
      <c r="G530" s="210" t="s">
        <v>318</v>
      </c>
      <c r="H530" s="211">
        <v>24.100000000000001</v>
      </c>
      <c r="I530" s="212"/>
      <c r="J530" s="213">
        <f>ROUND(I530*H530,2)</f>
        <v>0</v>
      </c>
      <c r="K530" s="209" t="s">
        <v>128</v>
      </c>
      <c r="L530" s="47"/>
      <c r="M530" s="214" t="s">
        <v>28</v>
      </c>
      <c r="N530" s="215" t="s">
        <v>44</v>
      </c>
      <c r="O530" s="87"/>
      <c r="P530" s="216">
        <f>O530*H530</f>
        <v>0</v>
      </c>
      <c r="Q530" s="216">
        <v>9.0000000000000006E-05</v>
      </c>
      <c r="R530" s="216">
        <f>Q530*H530</f>
        <v>0.0021690000000000004</v>
      </c>
      <c r="S530" s="216">
        <v>0</v>
      </c>
      <c r="T530" s="217">
        <f>S530*H530</f>
        <v>0</v>
      </c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R530" s="218" t="s">
        <v>129</v>
      </c>
      <c r="AT530" s="218" t="s">
        <v>124</v>
      </c>
      <c r="AU530" s="218" t="s">
        <v>83</v>
      </c>
      <c r="AY530" s="20" t="s">
        <v>122</v>
      </c>
      <c r="BE530" s="219">
        <f>IF(N530="základní",J530,0)</f>
        <v>0</v>
      </c>
      <c r="BF530" s="219">
        <f>IF(N530="snížená",J530,0)</f>
        <v>0</v>
      </c>
      <c r="BG530" s="219">
        <f>IF(N530="zákl. přenesená",J530,0)</f>
        <v>0</v>
      </c>
      <c r="BH530" s="219">
        <f>IF(N530="sníž. přenesená",J530,0)</f>
        <v>0</v>
      </c>
      <c r="BI530" s="219">
        <f>IF(N530="nulová",J530,0)</f>
        <v>0</v>
      </c>
      <c r="BJ530" s="20" t="s">
        <v>81</v>
      </c>
      <c r="BK530" s="219">
        <f>ROUND(I530*H530,2)</f>
        <v>0</v>
      </c>
      <c r="BL530" s="20" t="s">
        <v>129</v>
      </c>
      <c r="BM530" s="218" t="s">
        <v>676</v>
      </c>
    </row>
    <row r="531" s="2" customFormat="1">
      <c r="A531" s="41"/>
      <c r="B531" s="42"/>
      <c r="C531" s="43"/>
      <c r="D531" s="220" t="s">
        <v>131</v>
      </c>
      <c r="E531" s="43"/>
      <c r="F531" s="221" t="s">
        <v>677</v>
      </c>
      <c r="G531" s="43"/>
      <c r="H531" s="43"/>
      <c r="I531" s="222"/>
      <c r="J531" s="43"/>
      <c r="K531" s="43"/>
      <c r="L531" s="47"/>
      <c r="M531" s="223"/>
      <c r="N531" s="224"/>
      <c r="O531" s="87"/>
      <c r="P531" s="87"/>
      <c r="Q531" s="87"/>
      <c r="R531" s="87"/>
      <c r="S531" s="87"/>
      <c r="T531" s="88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T531" s="20" t="s">
        <v>131</v>
      </c>
      <c r="AU531" s="20" t="s">
        <v>83</v>
      </c>
    </row>
    <row r="532" s="2" customFormat="1">
      <c r="A532" s="41"/>
      <c r="B532" s="42"/>
      <c r="C532" s="43"/>
      <c r="D532" s="225" t="s">
        <v>133</v>
      </c>
      <c r="E532" s="43"/>
      <c r="F532" s="226" t="s">
        <v>678</v>
      </c>
      <c r="G532" s="43"/>
      <c r="H532" s="43"/>
      <c r="I532" s="222"/>
      <c r="J532" s="43"/>
      <c r="K532" s="43"/>
      <c r="L532" s="47"/>
      <c r="M532" s="223"/>
      <c r="N532" s="224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133</v>
      </c>
      <c r="AU532" s="20" t="s">
        <v>83</v>
      </c>
    </row>
    <row r="533" s="13" customFormat="1">
      <c r="A533" s="13"/>
      <c r="B533" s="227"/>
      <c r="C533" s="228"/>
      <c r="D533" s="220" t="s">
        <v>135</v>
      </c>
      <c r="E533" s="229" t="s">
        <v>28</v>
      </c>
      <c r="F533" s="230" t="s">
        <v>596</v>
      </c>
      <c r="G533" s="228"/>
      <c r="H533" s="231">
        <v>24.100000000000001</v>
      </c>
      <c r="I533" s="232"/>
      <c r="J533" s="228"/>
      <c r="K533" s="228"/>
      <c r="L533" s="233"/>
      <c r="M533" s="234"/>
      <c r="N533" s="235"/>
      <c r="O533" s="235"/>
      <c r="P533" s="235"/>
      <c r="Q533" s="235"/>
      <c r="R533" s="235"/>
      <c r="S533" s="235"/>
      <c r="T533" s="236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7" t="s">
        <v>135</v>
      </c>
      <c r="AU533" s="237" t="s">
        <v>83</v>
      </c>
      <c r="AV533" s="13" t="s">
        <v>83</v>
      </c>
      <c r="AW533" s="13" t="s">
        <v>35</v>
      </c>
      <c r="AX533" s="13" t="s">
        <v>73</v>
      </c>
      <c r="AY533" s="237" t="s">
        <v>122</v>
      </c>
    </row>
    <row r="534" s="14" customFormat="1">
      <c r="A534" s="14"/>
      <c r="B534" s="238"/>
      <c r="C534" s="239"/>
      <c r="D534" s="220" t="s">
        <v>135</v>
      </c>
      <c r="E534" s="240" t="s">
        <v>28</v>
      </c>
      <c r="F534" s="241" t="s">
        <v>144</v>
      </c>
      <c r="G534" s="239"/>
      <c r="H534" s="242">
        <v>24.100000000000001</v>
      </c>
      <c r="I534" s="243"/>
      <c r="J534" s="239"/>
      <c r="K534" s="239"/>
      <c r="L534" s="244"/>
      <c r="M534" s="245"/>
      <c r="N534" s="246"/>
      <c r="O534" s="246"/>
      <c r="P534" s="246"/>
      <c r="Q534" s="246"/>
      <c r="R534" s="246"/>
      <c r="S534" s="246"/>
      <c r="T534" s="247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8" t="s">
        <v>135</v>
      </c>
      <c r="AU534" s="248" t="s">
        <v>83</v>
      </c>
      <c r="AV534" s="14" t="s">
        <v>129</v>
      </c>
      <c r="AW534" s="14" t="s">
        <v>35</v>
      </c>
      <c r="AX534" s="14" t="s">
        <v>81</v>
      </c>
      <c r="AY534" s="248" t="s">
        <v>122</v>
      </c>
    </row>
    <row r="535" s="2" customFormat="1" ht="24.15" customHeight="1">
      <c r="A535" s="41"/>
      <c r="B535" s="42"/>
      <c r="C535" s="207" t="s">
        <v>679</v>
      </c>
      <c r="D535" s="207" t="s">
        <v>124</v>
      </c>
      <c r="E535" s="208" t="s">
        <v>680</v>
      </c>
      <c r="F535" s="209" t="s">
        <v>681</v>
      </c>
      <c r="G535" s="210" t="s">
        <v>326</v>
      </c>
      <c r="H535" s="211">
        <v>5</v>
      </c>
      <c r="I535" s="212"/>
      <c r="J535" s="213">
        <f>ROUND(I535*H535,2)</f>
        <v>0</v>
      </c>
      <c r="K535" s="209" t="s">
        <v>28</v>
      </c>
      <c r="L535" s="47"/>
      <c r="M535" s="214" t="s">
        <v>28</v>
      </c>
      <c r="N535" s="215" t="s">
        <v>44</v>
      </c>
      <c r="O535" s="87"/>
      <c r="P535" s="216">
        <f>O535*H535</f>
        <v>0</v>
      </c>
      <c r="Q535" s="216">
        <v>0</v>
      </c>
      <c r="R535" s="216">
        <f>Q535*H535</f>
        <v>0</v>
      </c>
      <c r="S535" s="216">
        <v>0</v>
      </c>
      <c r="T535" s="217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18" t="s">
        <v>129</v>
      </c>
      <c r="AT535" s="218" t="s">
        <v>124</v>
      </c>
      <c r="AU535" s="218" t="s">
        <v>83</v>
      </c>
      <c r="AY535" s="20" t="s">
        <v>122</v>
      </c>
      <c r="BE535" s="219">
        <f>IF(N535="základní",J535,0)</f>
        <v>0</v>
      </c>
      <c r="BF535" s="219">
        <f>IF(N535="snížená",J535,0)</f>
        <v>0</v>
      </c>
      <c r="BG535" s="219">
        <f>IF(N535="zákl. přenesená",J535,0)</f>
        <v>0</v>
      </c>
      <c r="BH535" s="219">
        <f>IF(N535="sníž. přenesená",J535,0)</f>
        <v>0</v>
      </c>
      <c r="BI535" s="219">
        <f>IF(N535="nulová",J535,0)</f>
        <v>0</v>
      </c>
      <c r="BJ535" s="20" t="s">
        <v>81</v>
      </c>
      <c r="BK535" s="219">
        <f>ROUND(I535*H535,2)</f>
        <v>0</v>
      </c>
      <c r="BL535" s="20" t="s">
        <v>129</v>
      </c>
      <c r="BM535" s="218" t="s">
        <v>682</v>
      </c>
    </row>
    <row r="536" s="2" customFormat="1">
      <c r="A536" s="41"/>
      <c r="B536" s="42"/>
      <c r="C536" s="43"/>
      <c r="D536" s="220" t="s">
        <v>131</v>
      </c>
      <c r="E536" s="43"/>
      <c r="F536" s="221" t="s">
        <v>681</v>
      </c>
      <c r="G536" s="43"/>
      <c r="H536" s="43"/>
      <c r="I536" s="222"/>
      <c r="J536" s="43"/>
      <c r="K536" s="43"/>
      <c r="L536" s="47"/>
      <c r="M536" s="223"/>
      <c r="N536" s="224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20" t="s">
        <v>131</v>
      </c>
      <c r="AU536" s="20" t="s">
        <v>83</v>
      </c>
    </row>
    <row r="537" s="2" customFormat="1">
      <c r="A537" s="41"/>
      <c r="B537" s="42"/>
      <c r="C537" s="43"/>
      <c r="D537" s="220" t="s">
        <v>186</v>
      </c>
      <c r="E537" s="43"/>
      <c r="F537" s="259" t="s">
        <v>683</v>
      </c>
      <c r="G537" s="43"/>
      <c r="H537" s="43"/>
      <c r="I537" s="222"/>
      <c r="J537" s="43"/>
      <c r="K537" s="43"/>
      <c r="L537" s="47"/>
      <c r="M537" s="223"/>
      <c r="N537" s="224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20" t="s">
        <v>186</v>
      </c>
      <c r="AU537" s="20" t="s">
        <v>83</v>
      </c>
    </row>
    <row r="538" s="13" customFormat="1">
      <c r="A538" s="13"/>
      <c r="B538" s="227"/>
      <c r="C538" s="228"/>
      <c r="D538" s="220" t="s">
        <v>135</v>
      </c>
      <c r="E538" s="229" t="s">
        <v>28</v>
      </c>
      <c r="F538" s="230" t="s">
        <v>158</v>
      </c>
      <c r="G538" s="228"/>
      <c r="H538" s="231">
        <v>5</v>
      </c>
      <c r="I538" s="232"/>
      <c r="J538" s="228"/>
      <c r="K538" s="228"/>
      <c r="L538" s="233"/>
      <c r="M538" s="234"/>
      <c r="N538" s="235"/>
      <c r="O538" s="235"/>
      <c r="P538" s="235"/>
      <c r="Q538" s="235"/>
      <c r="R538" s="235"/>
      <c r="S538" s="235"/>
      <c r="T538" s="236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7" t="s">
        <v>135</v>
      </c>
      <c r="AU538" s="237" t="s">
        <v>83</v>
      </c>
      <c r="AV538" s="13" t="s">
        <v>83</v>
      </c>
      <c r="AW538" s="13" t="s">
        <v>35</v>
      </c>
      <c r="AX538" s="13" t="s">
        <v>73</v>
      </c>
      <c r="AY538" s="237" t="s">
        <v>122</v>
      </c>
    </row>
    <row r="539" s="12" customFormat="1" ht="22.8" customHeight="1">
      <c r="A539" s="12"/>
      <c r="B539" s="191"/>
      <c r="C539" s="192"/>
      <c r="D539" s="193" t="s">
        <v>72</v>
      </c>
      <c r="E539" s="205" t="s">
        <v>191</v>
      </c>
      <c r="F539" s="205" t="s">
        <v>684</v>
      </c>
      <c r="G539" s="192"/>
      <c r="H539" s="192"/>
      <c r="I539" s="195"/>
      <c r="J539" s="206">
        <f>BK539</f>
        <v>0</v>
      </c>
      <c r="K539" s="192"/>
      <c r="L539" s="197"/>
      <c r="M539" s="198"/>
      <c r="N539" s="199"/>
      <c r="O539" s="199"/>
      <c r="P539" s="200">
        <f>P540+SUM(P541:P682)</f>
        <v>0</v>
      </c>
      <c r="Q539" s="199"/>
      <c r="R539" s="200">
        <f>R540+SUM(R541:R682)</f>
        <v>132.57413788000002</v>
      </c>
      <c r="S539" s="199"/>
      <c r="T539" s="201">
        <f>T540+SUM(T541:T682)</f>
        <v>733.41394999999989</v>
      </c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R539" s="202" t="s">
        <v>81</v>
      </c>
      <c r="AT539" s="203" t="s">
        <v>72</v>
      </c>
      <c r="AU539" s="203" t="s">
        <v>81</v>
      </c>
      <c r="AY539" s="202" t="s">
        <v>122</v>
      </c>
      <c r="BK539" s="204">
        <f>BK540+SUM(BK541:BK682)</f>
        <v>0</v>
      </c>
    </row>
    <row r="540" s="2" customFormat="1" ht="24.15" customHeight="1">
      <c r="A540" s="41"/>
      <c r="B540" s="42"/>
      <c r="C540" s="207" t="s">
        <v>685</v>
      </c>
      <c r="D540" s="207" t="s">
        <v>124</v>
      </c>
      <c r="E540" s="208" t="s">
        <v>686</v>
      </c>
      <c r="F540" s="209" t="s">
        <v>687</v>
      </c>
      <c r="G540" s="210" t="s">
        <v>326</v>
      </c>
      <c r="H540" s="211">
        <v>10</v>
      </c>
      <c r="I540" s="212"/>
      <c r="J540" s="213">
        <f>ROUND(I540*H540,2)</f>
        <v>0</v>
      </c>
      <c r="K540" s="209" t="s">
        <v>128</v>
      </c>
      <c r="L540" s="47"/>
      <c r="M540" s="214" t="s">
        <v>28</v>
      </c>
      <c r="N540" s="215" t="s">
        <v>44</v>
      </c>
      <c r="O540" s="87"/>
      <c r="P540" s="216">
        <f>O540*H540</f>
        <v>0</v>
      </c>
      <c r="Q540" s="216">
        <v>0.00069999999999999999</v>
      </c>
      <c r="R540" s="216">
        <f>Q540*H540</f>
        <v>0.0070000000000000001</v>
      </c>
      <c r="S540" s="216">
        <v>0</v>
      </c>
      <c r="T540" s="217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18" t="s">
        <v>129</v>
      </c>
      <c r="AT540" s="218" t="s">
        <v>124</v>
      </c>
      <c r="AU540" s="218" t="s">
        <v>83</v>
      </c>
      <c r="AY540" s="20" t="s">
        <v>122</v>
      </c>
      <c r="BE540" s="219">
        <f>IF(N540="základní",J540,0)</f>
        <v>0</v>
      </c>
      <c r="BF540" s="219">
        <f>IF(N540="snížená",J540,0)</f>
        <v>0</v>
      </c>
      <c r="BG540" s="219">
        <f>IF(N540="zákl. přenesená",J540,0)</f>
        <v>0</v>
      </c>
      <c r="BH540" s="219">
        <f>IF(N540="sníž. přenesená",J540,0)</f>
        <v>0</v>
      </c>
      <c r="BI540" s="219">
        <f>IF(N540="nulová",J540,0)</f>
        <v>0</v>
      </c>
      <c r="BJ540" s="20" t="s">
        <v>81</v>
      </c>
      <c r="BK540" s="219">
        <f>ROUND(I540*H540,2)</f>
        <v>0</v>
      </c>
      <c r="BL540" s="20" t="s">
        <v>129</v>
      </c>
      <c r="BM540" s="218" t="s">
        <v>688</v>
      </c>
    </row>
    <row r="541" s="2" customFormat="1">
      <c r="A541" s="41"/>
      <c r="B541" s="42"/>
      <c r="C541" s="43"/>
      <c r="D541" s="220" t="s">
        <v>131</v>
      </c>
      <c r="E541" s="43"/>
      <c r="F541" s="221" t="s">
        <v>689</v>
      </c>
      <c r="G541" s="43"/>
      <c r="H541" s="43"/>
      <c r="I541" s="222"/>
      <c r="J541" s="43"/>
      <c r="K541" s="43"/>
      <c r="L541" s="47"/>
      <c r="M541" s="223"/>
      <c r="N541" s="224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20" t="s">
        <v>131</v>
      </c>
      <c r="AU541" s="20" t="s">
        <v>83</v>
      </c>
    </row>
    <row r="542" s="2" customFormat="1">
      <c r="A542" s="41"/>
      <c r="B542" s="42"/>
      <c r="C542" s="43"/>
      <c r="D542" s="225" t="s">
        <v>133</v>
      </c>
      <c r="E542" s="43"/>
      <c r="F542" s="226" t="s">
        <v>690</v>
      </c>
      <c r="G542" s="43"/>
      <c r="H542" s="43"/>
      <c r="I542" s="222"/>
      <c r="J542" s="43"/>
      <c r="K542" s="43"/>
      <c r="L542" s="47"/>
      <c r="M542" s="223"/>
      <c r="N542" s="224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20" t="s">
        <v>133</v>
      </c>
      <c r="AU542" s="20" t="s">
        <v>83</v>
      </c>
    </row>
    <row r="543" s="13" customFormat="1">
      <c r="A543" s="13"/>
      <c r="B543" s="227"/>
      <c r="C543" s="228"/>
      <c r="D543" s="220" t="s">
        <v>135</v>
      </c>
      <c r="E543" s="229" t="s">
        <v>28</v>
      </c>
      <c r="F543" s="230" t="s">
        <v>691</v>
      </c>
      <c r="G543" s="228"/>
      <c r="H543" s="231">
        <v>7</v>
      </c>
      <c r="I543" s="232"/>
      <c r="J543" s="228"/>
      <c r="K543" s="228"/>
      <c r="L543" s="233"/>
      <c r="M543" s="234"/>
      <c r="N543" s="235"/>
      <c r="O543" s="235"/>
      <c r="P543" s="235"/>
      <c r="Q543" s="235"/>
      <c r="R543" s="235"/>
      <c r="S543" s="235"/>
      <c r="T543" s="236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7" t="s">
        <v>135</v>
      </c>
      <c r="AU543" s="237" t="s">
        <v>83</v>
      </c>
      <c r="AV543" s="13" t="s">
        <v>83</v>
      </c>
      <c r="AW543" s="13" t="s">
        <v>35</v>
      </c>
      <c r="AX543" s="13" t="s">
        <v>73</v>
      </c>
      <c r="AY543" s="237" t="s">
        <v>122</v>
      </c>
    </row>
    <row r="544" s="13" customFormat="1">
      <c r="A544" s="13"/>
      <c r="B544" s="227"/>
      <c r="C544" s="228"/>
      <c r="D544" s="220" t="s">
        <v>135</v>
      </c>
      <c r="E544" s="229" t="s">
        <v>28</v>
      </c>
      <c r="F544" s="230" t="s">
        <v>692</v>
      </c>
      <c r="G544" s="228"/>
      <c r="H544" s="231">
        <v>3</v>
      </c>
      <c r="I544" s="232"/>
      <c r="J544" s="228"/>
      <c r="K544" s="228"/>
      <c r="L544" s="233"/>
      <c r="M544" s="234"/>
      <c r="N544" s="235"/>
      <c r="O544" s="235"/>
      <c r="P544" s="235"/>
      <c r="Q544" s="235"/>
      <c r="R544" s="235"/>
      <c r="S544" s="235"/>
      <c r="T544" s="236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7" t="s">
        <v>135</v>
      </c>
      <c r="AU544" s="237" t="s">
        <v>83</v>
      </c>
      <c r="AV544" s="13" t="s">
        <v>83</v>
      </c>
      <c r="AW544" s="13" t="s">
        <v>35</v>
      </c>
      <c r="AX544" s="13" t="s">
        <v>73</v>
      </c>
      <c r="AY544" s="237" t="s">
        <v>122</v>
      </c>
    </row>
    <row r="545" s="14" customFormat="1">
      <c r="A545" s="14"/>
      <c r="B545" s="238"/>
      <c r="C545" s="239"/>
      <c r="D545" s="220" t="s">
        <v>135</v>
      </c>
      <c r="E545" s="240" t="s">
        <v>28</v>
      </c>
      <c r="F545" s="241" t="s">
        <v>144</v>
      </c>
      <c r="G545" s="239"/>
      <c r="H545" s="242">
        <v>10</v>
      </c>
      <c r="I545" s="243"/>
      <c r="J545" s="239"/>
      <c r="K545" s="239"/>
      <c r="L545" s="244"/>
      <c r="M545" s="245"/>
      <c r="N545" s="246"/>
      <c r="O545" s="246"/>
      <c r="P545" s="246"/>
      <c r="Q545" s="246"/>
      <c r="R545" s="246"/>
      <c r="S545" s="246"/>
      <c r="T545" s="247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8" t="s">
        <v>135</v>
      </c>
      <c r="AU545" s="248" t="s">
        <v>83</v>
      </c>
      <c r="AV545" s="14" t="s">
        <v>129</v>
      </c>
      <c r="AW545" s="14" t="s">
        <v>35</v>
      </c>
      <c r="AX545" s="14" t="s">
        <v>81</v>
      </c>
      <c r="AY545" s="248" t="s">
        <v>122</v>
      </c>
    </row>
    <row r="546" s="2" customFormat="1" ht="24.15" customHeight="1">
      <c r="A546" s="41"/>
      <c r="B546" s="42"/>
      <c r="C546" s="260" t="s">
        <v>693</v>
      </c>
      <c r="D546" s="260" t="s">
        <v>206</v>
      </c>
      <c r="E546" s="261" t="s">
        <v>694</v>
      </c>
      <c r="F546" s="262" t="s">
        <v>695</v>
      </c>
      <c r="G546" s="263" t="s">
        <v>326</v>
      </c>
      <c r="H546" s="264">
        <v>1</v>
      </c>
      <c r="I546" s="265"/>
      <c r="J546" s="266">
        <f>ROUND(I546*H546,2)</f>
        <v>0</v>
      </c>
      <c r="K546" s="262" t="s">
        <v>128</v>
      </c>
      <c r="L546" s="267"/>
      <c r="M546" s="268" t="s">
        <v>28</v>
      </c>
      <c r="N546" s="269" t="s">
        <v>44</v>
      </c>
      <c r="O546" s="87"/>
      <c r="P546" s="216">
        <f>O546*H546</f>
        <v>0</v>
      </c>
      <c r="Q546" s="216">
        <v>0.0025999999999999999</v>
      </c>
      <c r="R546" s="216">
        <f>Q546*H546</f>
        <v>0.0025999999999999999</v>
      </c>
      <c r="S546" s="216">
        <v>0</v>
      </c>
      <c r="T546" s="217">
        <f>S546*H546</f>
        <v>0</v>
      </c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R546" s="218" t="s">
        <v>180</v>
      </c>
      <c r="AT546" s="218" t="s">
        <v>206</v>
      </c>
      <c r="AU546" s="218" t="s">
        <v>83</v>
      </c>
      <c r="AY546" s="20" t="s">
        <v>122</v>
      </c>
      <c r="BE546" s="219">
        <f>IF(N546="základní",J546,0)</f>
        <v>0</v>
      </c>
      <c r="BF546" s="219">
        <f>IF(N546="snížená",J546,0)</f>
        <v>0</v>
      </c>
      <c r="BG546" s="219">
        <f>IF(N546="zákl. přenesená",J546,0)</f>
        <v>0</v>
      </c>
      <c r="BH546" s="219">
        <f>IF(N546="sníž. přenesená",J546,0)</f>
        <v>0</v>
      </c>
      <c r="BI546" s="219">
        <f>IF(N546="nulová",J546,0)</f>
        <v>0</v>
      </c>
      <c r="BJ546" s="20" t="s">
        <v>81</v>
      </c>
      <c r="BK546" s="219">
        <f>ROUND(I546*H546,2)</f>
        <v>0</v>
      </c>
      <c r="BL546" s="20" t="s">
        <v>129</v>
      </c>
      <c r="BM546" s="218" t="s">
        <v>696</v>
      </c>
    </row>
    <row r="547" s="2" customFormat="1">
      <c r="A547" s="41"/>
      <c r="B547" s="42"/>
      <c r="C547" s="43"/>
      <c r="D547" s="220" t="s">
        <v>131</v>
      </c>
      <c r="E547" s="43"/>
      <c r="F547" s="221" t="s">
        <v>695</v>
      </c>
      <c r="G547" s="43"/>
      <c r="H547" s="43"/>
      <c r="I547" s="222"/>
      <c r="J547" s="43"/>
      <c r="K547" s="43"/>
      <c r="L547" s="47"/>
      <c r="M547" s="223"/>
      <c r="N547" s="224"/>
      <c r="O547" s="87"/>
      <c r="P547" s="87"/>
      <c r="Q547" s="87"/>
      <c r="R547" s="87"/>
      <c r="S547" s="87"/>
      <c r="T547" s="88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T547" s="20" t="s">
        <v>131</v>
      </c>
      <c r="AU547" s="20" t="s">
        <v>83</v>
      </c>
    </row>
    <row r="548" s="13" customFormat="1">
      <c r="A548" s="13"/>
      <c r="B548" s="227"/>
      <c r="C548" s="228"/>
      <c r="D548" s="220" t="s">
        <v>135</v>
      </c>
      <c r="E548" s="229" t="s">
        <v>28</v>
      </c>
      <c r="F548" s="230" t="s">
        <v>697</v>
      </c>
      <c r="G548" s="228"/>
      <c r="H548" s="231">
        <v>1</v>
      </c>
      <c r="I548" s="232"/>
      <c r="J548" s="228"/>
      <c r="K548" s="228"/>
      <c r="L548" s="233"/>
      <c r="M548" s="234"/>
      <c r="N548" s="235"/>
      <c r="O548" s="235"/>
      <c r="P548" s="235"/>
      <c r="Q548" s="235"/>
      <c r="R548" s="235"/>
      <c r="S548" s="235"/>
      <c r="T548" s="236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7" t="s">
        <v>135</v>
      </c>
      <c r="AU548" s="237" t="s">
        <v>83</v>
      </c>
      <c r="AV548" s="13" t="s">
        <v>83</v>
      </c>
      <c r="AW548" s="13" t="s">
        <v>35</v>
      </c>
      <c r="AX548" s="13" t="s">
        <v>81</v>
      </c>
      <c r="AY548" s="237" t="s">
        <v>122</v>
      </c>
    </row>
    <row r="549" s="2" customFormat="1" ht="24.15" customHeight="1">
      <c r="A549" s="41"/>
      <c r="B549" s="42"/>
      <c r="C549" s="260" t="s">
        <v>698</v>
      </c>
      <c r="D549" s="260" t="s">
        <v>206</v>
      </c>
      <c r="E549" s="261" t="s">
        <v>699</v>
      </c>
      <c r="F549" s="262" t="s">
        <v>700</v>
      </c>
      <c r="G549" s="263" t="s">
        <v>326</v>
      </c>
      <c r="H549" s="264">
        <v>1</v>
      </c>
      <c r="I549" s="265"/>
      <c r="J549" s="266">
        <f>ROUND(I549*H549,2)</f>
        <v>0</v>
      </c>
      <c r="K549" s="262" t="s">
        <v>128</v>
      </c>
      <c r="L549" s="267"/>
      <c r="M549" s="268" t="s">
        <v>28</v>
      </c>
      <c r="N549" s="269" t="s">
        <v>44</v>
      </c>
      <c r="O549" s="87"/>
      <c r="P549" s="216">
        <f>O549*H549</f>
        <v>0</v>
      </c>
      <c r="Q549" s="216">
        <v>0.0012999999999999999</v>
      </c>
      <c r="R549" s="216">
        <f>Q549*H549</f>
        <v>0.0012999999999999999</v>
      </c>
      <c r="S549" s="216">
        <v>0</v>
      </c>
      <c r="T549" s="217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18" t="s">
        <v>180</v>
      </c>
      <c r="AT549" s="218" t="s">
        <v>206</v>
      </c>
      <c r="AU549" s="218" t="s">
        <v>83</v>
      </c>
      <c r="AY549" s="20" t="s">
        <v>122</v>
      </c>
      <c r="BE549" s="219">
        <f>IF(N549="základní",J549,0)</f>
        <v>0</v>
      </c>
      <c r="BF549" s="219">
        <f>IF(N549="snížená",J549,0)</f>
        <v>0</v>
      </c>
      <c r="BG549" s="219">
        <f>IF(N549="zákl. přenesená",J549,0)</f>
        <v>0</v>
      </c>
      <c r="BH549" s="219">
        <f>IF(N549="sníž. přenesená",J549,0)</f>
        <v>0</v>
      </c>
      <c r="BI549" s="219">
        <f>IF(N549="nulová",J549,0)</f>
        <v>0</v>
      </c>
      <c r="BJ549" s="20" t="s">
        <v>81</v>
      </c>
      <c r="BK549" s="219">
        <f>ROUND(I549*H549,2)</f>
        <v>0</v>
      </c>
      <c r="BL549" s="20" t="s">
        <v>129</v>
      </c>
      <c r="BM549" s="218" t="s">
        <v>701</v>
      </c>
    </row>
    <row r="550" s="2" customFormat="1">
      <c r="A550" s="41"/>
      <c r="B550" s="42"/>
      <c r="C550" s="43"/>
      <c r="D550" s="220" t="s">
        <v>131</v>
      </c>
      <c r="E550" s="43"/>
      <c r="F550" s="221" t="s">
        <v>700</v>
      </c>
      <c r="G550" s="43"/>
      <c r="H550" s="43"/>
      <c r="I550" s="222"/>
      <c r="J550" s="43"/>
      <c r="K550" s="43"/>
      <c r="L550" s="47"/>
      <c r="M550" s="223"/>
      <c r="N550" s="224"/>
      <c r="O550" s="87"/>
      <c r="P550" s="87"/>
      <c r="Q550" s="87"/>
      <c r="R550" s="87"/>
      <c r="S550" s="87"/>
      <c r="T550" s="88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T550" s="20" t="s">
        <v>131</v>
      </c>
      <c r="AU550" s="20" t="s">
        <v>83</v>
      </c>
    </row>
    <row r="551" s="13" customFormat="1">
      <c r="A551" s="13"/>
      <c r="B551" s="227"/>
      <c r="C551" s="228"/>
      <c r="D551" s="220" t="s">
        <v>135</v>
      </c>
      <c r="E551" s="229" t="s">
        <v>28</v>
      </c>
      <c r="F551" s="230" t="s">
        <v>702</v>
      </c>
      <c r="G551" s="228"/>
      <c r="H551" s="231">
        <v>1</v>
      </c>
      <c r="I551" s="232"/>
      <c r="J551" s="228"/>
      <c r="K551" s="228"/>
      <c r="L551" s="233"/>
      <c r="M551" s="234"/>
      <c r="N551" s="235"/>
      <c r="O551" s="235"/>
      <c r="P551" s="235"/>
      <c r="Q551" s="235"/>
      <c r="R551" s="235"/>
      <c r="S551" s="235"/>
      <c r="T551" s="236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7" t="s">
        <v>135</v>
      </c>
      <c r="AU551" s="237" t="s">
        <v>83</v>
      </c>
      <c r="AV551" s="13" t="s">
        <v>83</v>
      </c>
      <c r="AW551" s="13" t="s">
        <v>35</v>
      </c>
      <c r="AX551" s="13" t="s">
        <v>81</v>
      </c>
      <c r="AY551" s="237" t="s">
        <v>122</v>
      </c>
    </row>
    <row r="552" s="2" customFormat="1" ht="16.5" customHeight="1">
      <c r="A552" s="41"/>
      <c r="B552" s="42"/>
      <c r="C552" s="260" t="s">
        <v>703</v>
      </c>
      <c r="D552" s="260" t="s">
        <v>206</v>
      </c>
      <c r="E552" s="261" t="s">
        <v>704</v>
      </c>
      <c r="F552" s="262" t="s">
        <v>705</v>
      </c>
      <c r="G552" s="263" t="s">
        <v>326</v>
      </c>
      <c r="H552" s="264">
        <v>1</v>
      </c>
      <c r="I552" s="265"/>
      <c r="J552" s="266">
        <f>ROUND(I552*H552,2)</f>
        <v>0</v>
      </c>
      <c r="K552" s="262" t="s">
        <v>128</v>
      </c>
      <c r="L552" s="267"/>
      <c r="M552" s="268" t="s">
        <v>28</v>
      </c>
      <c r="N552" s="269" t="s">
        <v>44</v>
      </c>
      <c r="O552" s="87"/>
      <c r="P552" s="216">
        <f>O552*H552</f>
        <v>0</v>
      </c>
      <c r="Q552" s="216">
        <v>0.0040000000000000001</v>
      </c>
      <c r="R552" s="216">
        <f>Q552*H552</f>
        <v>0.0040000000000000001</v>
      </c>
      <c r="S552" s="216">
        <v>0</v>
      </c>
      <c r="T552" s="217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18" t="s">
        <v>180</v>
      </c>
      <c r="AT552" s="218" t="s">
        <v>206</v>
      </c>
      <c r="AU552" s="218" t="s">
        <v>83</v>
      </c>
      <c r="AY552" s="20" t="s">
        <v>122</v>
      </c>
      <c r="BE552" s="219">
        <f>IF(N552="základní",J552,0)</f>
        <v>0</v>
      </c>
      <c r="BF552" s="219">
        <f>IF(N552="snížená",J552,0)</f>
        <v>0</v>
      </c>
      <c r="BG552" s="219">
        <f>IF(N552="zákl. přenesená",J552,0)</f>
        <v>0</v>
      </c>
      <c r="BH552" s="219">
        <f>IF(N552="sníž. přenesená",J552,0)</f>
        <v>0</v>
      </c>
      <c r="BI552" s="219">
        <f>IF(N552="nulová",J552,0)</f>
        <v>0</v>
      </c>
      <c r="BJ552" s="20" t="s">
        <v>81</v>
      </c>
      <c r="BK552" s="219">
        <f>ROUND(I552*H552,2)</f>
        <v>0</v>
      </c>
      <c r="BL552" s="20" t="s">
        <v>129</v>
      </c>
      <c r="BM552" s="218" t="s">
        <v>706</v>
      </c>
    </row>
    <row r="553" s="2" customFormat="1">
      <c r="A553" s="41"/>
      <c r="B553" s="42"/>
      <c r="C553" s="43"/>
      <c r="D553" s="220" t="s">
        <v>131</v>
      </c>
      <c r="E553" s="43"/>
      <c r="F553" s="221" t="s">
        <v>705</v>
      </c>
      <c r="G553" s="43"/>
      <c r="H553" s="43"/>
      <c r="I553" s="222"/>
      <c r="J553" s="43"/>
      <c r="K553" s="43"/>
      <c r="L553" s="47"/>
      <c r="M553" s="223"/>
      <c r="N553" s="224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20" t="s">
        <v>131</v>
      </c>
      <c r="AU553" s="20" t="s">
        <v>83</v>
      </c>
    </row>
    <row r="554" s="13" customFormat="1">
      <c r="A554" s="13"/>
      <c r="B554" s="227"/>
      <c r="C554" s="228"/>
      <c r="D554" s="220" t="s">
        <v>135</v>
      </c>
      <c r="E554" s="229" t="s">
        <v>28</v>
      </c>
      <c r="F554" s="230" t="s">
        <v>707</v>
      </c>
      <c r="G554" s="228"/>
      <c r="H554" s="231">
        <v>1</v>
      </c>
      <c r="I554" s="232"/>
      <c r="J554" s="228"/>
      <c r="K554" s="228"/>
      <c r="L554" s="233"/>
      <c r="M554" s="234"/>
      <c r="N554" s="235"/>
      <c r="O554" s="235"/>
      <c r="P554" s="235"/>
      <c r="Q554" s="235"/>
      <c r="R554" s="235"/>
      <c r="S554" s="235"/>
      <c r="T554" s="236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7" t="s">
        <v>135</v>
      </c>
      <c r="AU554" s="237" t="s">
        <v>83</v>
      </c>
      <c r="AV554" s="13" t="s">
        <v>83</v>
      </c>
      <c r="AW554" s="13" t="s">
        <v>35</v>
      </c>
      <c r="AX554" s="13" t="s">
        <v>81</v>
      </c>
      <c r="AY554" s="237" t="s">
        <v>122</v>
      </c>
    </row>
    <row r="555" s="2" customFormat="1" ht="24.15" customHeight="1">
      <c r="A555" s="41"/>
      <c r="B555" s="42"/>
      <c r="C555" s="207" t="s">
        <v>708</v>
      </c>
      <c r="D555" s="207" t="s">
        <v>124</v>
      </c>
      <c r="E555" s="208" t="s">
        <v>709</v>
      </c>
      <c r="F555" s="209" t="s">
        <v>710</v>
      </c>
      <c r="G555" s="210" t="s">
        <v>326</v>
      </c>
      <c r="H555" s="211">
        <v>2</v>
      </c>
      <c r="I555" s="212"/>
      <c r="J555" s="213">
        <f>ROUND(I555*H555,2)</f>
        <v>0</v>
      </c>
      <c r="K555" s="209" t="s">
        <v>128</v>
      </c>
      <c r="L555" s="47"/>
      <c r="M555" s="214" t="s">
        <v>28</v>
      </c>
      <c r="N555" s="215" t="s">
        <v>44</v>
      </c>
      <c r="O555" s="87"/>
      <c r="P555" s="216">
        <f>O555*H555</f>
        <v>0</v>
      </c>
      <c r="Q555" s="216">
        <v>0.10940999999999999</v>
      </c>
      <c r="R555" s="216">
        <f>Q555*H555</f>
        <v>0.21881999999999999</v>
      </c>
      <c r="S555" s="216">
        <v>0</v>
      </c>
      <c r="T555" s="217">
        <f>S555*H555</f>
        <v>0</v>
      </c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R555" s="218" t="s">
        <v>129</v>
      </c>
      <c r="AT555" s="218" t="s">
        <v>124</v>
      </c>
      <c r="AU555" s="218" t="s">
        <v>83</v>
      </c>
      <c r="AY555" s="20" t="s">
        <v>122</v>
      </c>
      <c r="BE555" s="219">
        <f>IF(N555="základní",J555,0)</f>
        <v>0</v>
      </c>
      <c r="BF555" s="219">
        <f>IF(N555="snížená",J555,0)</f>
        <v>0</v>
      </c>
      <c r="BG555" s="219">
        <f>IF(N555="zákl. přenesená",J555,0)</f>
        <v>0</v>
      </c>
      <c r="BH555" s="219">
        <f>IF(N555="sníž. přenesená",J555,0)</f>
        <v>0</v>
      </c>
      <c r="BI555" s="219">
        <f>IF(N555="nulová",J555,0)</f>
        <v>0</v>
      </c>
      <c r="BJ555" s="20" t="s">
        <v>81</v>
      </c>
      <c r="BK555" s="219">
        <f>ROUND(I555*H555,2)</f>
        <v>0</v>
      </c>
      <c r="BL555" s="20" t="s">
        <v>129</v>
      </c>
      <c r="BM555" s="218" t="s">
        <v>711</v>
      </c>
    </row>
    <row r="556" s="2" customFormat="1">
      <c r="A556" s="41"/>
      <c r="B556" s="42"/>
      <c r="C556" s="43"/>
      <c r="D556" s="220" t="s">
        <v>131</v>
      </c>
      <c r="E556" s="43"/>
      <c r="F556" s="221" t="s">
        <v>712</v>
      </c>
      <c r="G556" s="43"/>
      <c r="H556" s="43"/>
      <c r="I556" s="222"/>
      <c r="J556" s="43"/>
      <c r="K556" s="43"/>
      <c r="L556" s="47"/>
      <c r="M556" s="223"/>
      <c r="N556" s="224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131</v>
      </c>
      <c r="AU556" s="20" t="s">
        <v>83</v>
      </c>
    </row>
    <row r="557" s="2" customFormat="1">
      <c r="A557" s="41"/>
      <c r="B557" s="42"/>
      <c r="C557" s="43"/>
      <c r="D557" s="225" t="s">
        <v>133</v>
      </c>
      <c r="E557" s="43"/>
      <c r="F557" s="226" t="s">
        <v>713</v>
      </c>
      <c r="G557" s="43"/>
      <c r="H557" s="43"/>
      <c r="I557" s="222"/>
      <c r="J557" s="43"/>
      <c r="K557" s="43"/>
      <c r="L557" s="47"/>
      <c r="M557" s="223"/>
      <c r="N557" s="224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133</v>
      </c>
      <c r="AU557" s="20" t="s">
        <v>83</v>
      </c>
    </row>
    <row r="558" s="13" customFormat="1">
      <c r="A558" s="13"/>
      <c r="B558" s="227"/>
      <c r="C558" s="228"/>
      <c r="D558" s="220" t="s">
        <v>135</v>
      </c>
      <c r="E558" s="229" t="s">
        <v>28</v>
      </c>
      <c r="F558" s="230" t="s">
        <v>714</v>
      </c>
      <c r="G558" s="228"/>
      <c r="H558" s="231">
        <v>2</v>
      </c>
      <c r="I558" s="232"/>
      <c r="J558" s="228"/>
      <c r="K558" s="228"/>
      <c r="L558" s="233"/>
      <c r="M558" s="234"/>
      <c r="N558" s="235"/>
      <c r="O558" s="235"/>
      <c r="P558" s="235"/>
      <c r="Q558" s="235"/>
      <c r="R558" s="235"/>
      <c r="S558" s="235"/>
      <c r="T558" s="236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7" t="s">
        <v>135</v>
      </c>
      <c r="AU558" s="237" t="s">
        <v>83</v>
      </c>
      <c r="AV558" s="13" t="s">
        <v>83</v>
      </c>
      <c r="AW558" s="13" t="s">
        <v>35</v>
      </c>
      <c r="AX558" s="13" t="s">
        <v>81</v>
      </c>
      <c r="AY558" s="237" t="s">
        <v>122</v>
      </c>
    </row>
    <row r="559" s="2" customFormat="1" ht="24.15" customHeight="1">
      <c r="A559" s="41"/>
      <c r="B559" s="42"/>
      <c r="C559" s="207" t="s">
        <v>715</v>
      </c>
      <c r="D559" s="207" t="s">
        <v>124</v>
      </c>
      <c r="E559" s="208" t="s">
        <v>716</v>
      </c>
      <c r="F559" s="209" t="s">
        <v>717</v>
      </c>
      <c r="G559" s="210" t="s">
        <v>326</v>
      </c>
      <c r="H559" s="211">
        <v>6</v>
      </c>
      <c r="I559" s="212"/>
      <c r="J559" s="213">
        <f>ROUND(I559*H559,2)</f>
        <v>0</v>
      </c>
      <c r="K559" s="209" t="s">
        <v>128</v>
      </c>
      <c r="L559" s="47"/>
      <c r="M559" s="214" t="s">
        <v>28</v>
      </c>
      <c r="N559" s="215" t="s">
        <v>44</v>
      </c>
      <c r="O559" s="87"/>
      <c r="P559" s="216">
        <f>O559*H559</f>
        <v>0</v>
      </c>
      <c r="Q559" s="216">
        <v>0.11241</v>
      </c>
      <c r="R559" s="216">
        <f>Q559*H559</f>
        <v>0.67445999999999995</v>
      </c>
      <c r="S559" s="216">
        <v>0</v>
      </c>
      <c r="T559" s="217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18" t="s">
        <v>129</v>
      </c>
      <c r="AT559" s="218" t="s">
        <v>124</v>
      </c>
      <c r="AU559" s="218" t="s">
        <v>83</v>
      </c>
      <c r="AY559" s="20" t="s">
        <v>122</v>
      </c>
      <c r="BE559" s="219">
        <f>IF(N559="základní",J559,0)</f>
        <v>0</v>
      </c>
      <c r="BF559" s="219">
        <f>IF(N559="snížená",J559,0)</f>
        <v>0</v>
      </c>
      <c r="BG559" s="219">
        <f>IF(N559="zákl. přenesená",J559,0)</f>
        <v>0</v>
      </c>
      <c r="BH559" s="219">
        <f>IF(N559="sníž. přenesená",J559,0)</f>
        <v>0</v>
      </c>
      <c r="BI559" s="219">
        <f>IF(N559="nulová",J559,0)</f>
        <v>0</v>
      </c>
      <c r="BJ559" s="20" t="s">
        <v>81</v>
      </c>
      <c r="BK559" s="219">
        <f>ROUND(I559*H559,2)</f>
        <v>0</v>
      </c>
      <c r="BL559" s="20" t="s">
        <v>129</v>
      </c>
      <c r="BM559" s="218" t="s">
        <v>718</v>
      </c>
    </row>
    <row r="560" s="2" customFormat="1">
      <c r="A560" s="41"/>
      <c r="B560" s="42"/>
      <c r="C560" s="43"/>
      <c r="D560" s="220" t="s">
        <v>131</v>
      </c>
      <c r="E560" s="43"/>
      <c r="F560" s="221" t="s">
        <v>719</v>
      </c>
      <c r="G560" s="43"/>
      <c r="H560" s="43"/>
      <c r="I560" s="222"/>
      <c r="J560" s="43"/>
      <c r="K560" s="43"/>
      <c r="L560" s="47"/>
      <c r="M560" s="223"/>
      <c r="N560" s="224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131</v>
      </c>
      <c r="AU560" s="20" t="s">
        <v>83</v>
      </c>
    </row>
    <row r="561" s="2" customFormat="1">
      <c r="A561" s="41"/>
      <c r="B561" s="42"/>
      <c r="C561" s="43"/>
      <c r="D561" s="225" t="s">
        <v>133</v>
      </c>
      <c r="E561" s="43"/>
      <c r="F561" s="226" t="s">
        <v>720</v>
      </c>
      <c r="G561" s="43"/>
      <c r="H561" s="43"/>
      <c r="I561" s="222"/>
      <c r="J561" s="43"/>
      <c r="K561" s="43"/>
      <c r="L561" s="47"/>
      <c r="M561" s="223"/>
      <c r="N561" s="224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20" t="s">
        <v>133</v>
      </c>
      <c r="AU561" s="20" t="s">
        <v>83</v>
      </c>
    </row>
    <row r="562" s="13" customFormat="1">
      <c r="A562" s="13"/>
      <c r="B562" s="227"/>
      <c r="C562" s="228"/>
      <c r="D562" s="220" t="s">
        <v>135</v>
      </c>
      <c r="E562" s="229" t="s">
        <v>28</v>
      </c>
      <c r="F562" s="230" t="s">
        <v>721</v>
      </c>
      <c r="G562" s="228"/>
      <c r="H562" s="231">
        <v>4</v>
      </c>
      <c r="I562" s="232"/>
      <c r="J562" s="228"/>
      <c r="K562" s="228"/>
      <c r="L562" s="233"/>
      <c r="M562" s="234"/>
      <c r="N562" s="235"/>
      <c r="O562" s="235"/>
      <c r="P562" s="235"/>
      <c r="Q562" s="235"/>
      <c r="R562" s="235"/>
      <c r="S562" s="235"/>
      <c r="T562" s="236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7" t="s">
        <v>135</v>
      </c>
      <c r="AU562" s="237" t="s">
        <v>83</v>
      </c>
      <c r="AV562" s="13" t="s">
        <v>83</v>
      </c>
      <c r="AW562" s="13" t="s">
        <v>35</v>
      </c>
      <c r="AX562" s="13" t="s">
        <v>73</v>
      </c>
      <c r="AY562" s="237" t="s">
        <v>122</v>
      </c>
    </row>
    <row r="563" s="13" customFormat="1">
      <c r="A563" s="13"/>
      <c r="B563" s="227"/>
      <c r="C563" s="228"/>
      <c r="D563" s="220" t="s">
        <v>135</v>
      </c>
      <c r="E563" s="229" t="s">
        <v>28</v>
      </c>
      <c r="F563" s="230" t="s">
        <v>722</v>
      </c>
      <c r="G563" s="228"/>
      <c r="H563" s="231">
        <v>2</v>
      </c>
      <c r="I563" s="232"/>
      <c r="J563" s="228"/>
      <c r="K563" s="228"/>
      <c r="L563" s="233"/>
      <c r="M563" s="234"/>
      <c r="N563" s="235"/>
      <c r="O563" s="235"/>
      <c r="P563" s="235"/>
      <c r="Q563" s="235"/>
      <c r="R563" s="235"/>
      <c r="S563" s="235"/>
      <c r="T563" s="236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7" t="s">
        <v>135</v>
      </c>
      <c r="AU563" s="237" t="s">
        <v>83</v>
      </c>
      <c r="AV563" s="13" t="s">
        <v>83</v>
      </c>
      <c r="AW563" s="13" t="s">
        <v>35</v>
      </c>
      <c r="AX563" s="13" t="s">
        <v>73</v>
      </c>
      <c r="AY563" s="237" t="s">
        <v>122</v>
      </c>
    </row>
    <row r="564" s="14" customFormat="1">
      <c r="A564" s="14"/>
      <c r="B564" s="238"/>
      <c r="C564" s="239"/>
      <c r="D564" s="220" t="s">
        <v>135</v>
      </c>
      <c r="E564" s="240" t="s">
        <v>28</v>
      </c>
      <c r="F564" s="241" t="s">
        <v>144</v>
      </c>
      <c r="G564" s="239"/>
      <c r="H564" s="242">
        <v>6</v>
      </c>
      <c r="I564" s="243"/>
      <c r="J564" s="239"/>
      <c r="K564" s="239"/>
      <c r="L564" s="244"/>
      <c r="M564" s="245"/>
      <c r="N564" s="246"/>
      <c r="O564" s="246"/>
      <c r="P564" s="246"/>
      <c r="Q564" s="246"/>
      <c r="R564" s="246"/>
      <c r="S564" s="246"/>
      <c r="T564" s="247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8" t="s">
        <v>135</v>
      </c>
      <c r="AU564" s="248" t="s">
        <v>83</v>
      </c>
      <c r="AV564" s="14" t="s">
        <v>129</v>
      </c>
      <c r="AW564" s="14" t="s">
        <v>35</v>
      </c>
      <c r="AX564" s="14" t="s">
        <v>81</v>
      </c>
      <c r="AY564" s="248" t="s">
        <v>122</v>
      </c>
    </row>
    <row r="565" s="2" customFormat="1" ht="21.75" customHeight="1">
      <c r="A565" s="41"/>
      <c r="B565" s="42"/>
      <c r="C565" s="260" t="s">
        <v>723</v>
      </c>
      <c r="D565" s="260" t="s">
        <v>206</v>
      </c>
      <c r="E565" s="261" t="s">
        <v>724</v>
      </c>
      <c r="F565" s="262" t="s">
        <v>725</v>
      </c>
      <c r="G565" s="263" t="s">
        <v>326</v>
      </c>
      <c r="H565" s="264">
        <v>2</v>
      </c>
      <c r="I565" s="265"/>
      <c r="J565" s="266">
        <f>ROUND(I565*H565,2)</f>
        <v>0</v>
      </c>
      <c r="K565" s="262" t="s">
        <v>128</v>
      </c>
      <c r="L565" s="267"/>
      <c r="M565" s="268" t="s">
        <v>28</v>
      </c>
      <c r="N565" s="269" t="s">
        <v>44</v>
      </c>
      <c r="O565" s="87"/>
      <c r="P565" s="216">
        <f>O565*H565</f>
        <v>0</v>
      </c>
      <c r="Q565" s="216">
        <v>0.0061000000000000004</v>
      </c>
      <c r="R565" s="216">
        <f>Q565*H565</f>
        <v>0.012200000000000001</v>
      </c>
      <c r="S565" s="216">
        <v>0</v>
      </c>
      <c r="T565" s="217">
        <f>S565*H565</f>
        <v>0</v>
      </c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R565" s="218" t="s">
        <v>180</v>
      </c>
      <c r="AT565" s="218" t="s">
        <v>206</v>
      </c>
      <c r="AU565" s="218" t="s">
        <v>83</v>
      </c>
      <c r="AY565" s="20" t="s">
        <v>122</v>
      </c>
      <c r="BE565" s="219">
        <f>IF(N565="základní",J565,0)</f>
        <v>0</v>
      </c>
      <c r="BF565" s="219">
        <f>IF(N565="snížená",J565,0)</f>
        <v>0</v>
      </c>
      <c r="BG565" s="219">
        <f>IF(N565="zákl. přenesená",J565,0)</f>
        <v>0</v>
      </c>
      <c r="BH565" s="219">
        <f>IF(N565="sníž. přenesená",J565,0)</f>
        <v>0</v>
      </c>
      <c r="BI565" s="219">
        <f>IF(N565="nulová",J565,0)</f>
        <v>0</v>
      </c>
      <c r="BJ565" s="20" t="s">
        <v>81</v>
      </c>
      <c r="BK565" s="219">
        <f>ROUND(I565*H565,2)</f>
        <v>0</v>
      </c>
      <c r="BL565" s="20" t="s">
        <v>129</v>
      </c>
      <c r="BM565" s="218" t="s">
        <v>726</v>
      </c>
    </row>
    <row r="566" s="2" customFormat="1">
      <c r="A566" s="41"/>
      <c r="B566" s="42"/>
      <c r="C566" s="43"/>
      <c r="D566" s="220" t="s">
        <v>131</v>
      </c>
      <c r="E566" s="43"/>
      <c r="F566" s="221" t="s">
        <v>725</v>
      </c>
      <c r="G566" s="43"/>
      <c r="H566" s="43"/>
      <c r="I566" s="222"/>
      <c r="J566" s="43"/>
      <c r="K566" s="43"/>
      <c r="L566" s="47"/>
      <c r="M566" s="223"/>
      <c r="N566" s="224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20" t="s">
        <v>131</v>
      </c>
      <c r="AU566" s="20" t="s">
        <v>83</v>
      </c>
    </row>
    <row r="567" s="13" customFormat="1">
      <c r="A567" s="13"/>
      <c r="B567" s="227"/>
      <c r="C567" s="228"/>
      <c r="D567" s="220" t="s">
        <v>135</v>
      </c>
      <c r="E567" s="229" t="s">
        <v>28</v>
      </c>
      <c r="F567" s="230" t="s">
        <v>83</v>
      </c>
      <c r="G567" s="228"/>
      <c r="H567" s="231">
        <v>2</v>
      </c>
      <c r="I567" s="232"/>
      <c r="J567" s="228"/>
      <c r="K567" s="228"/>
      <c r="L567" s="233"/>
      <c r="M567" s="234"/>
      <c r="N567" s="235"/>
      <c r="O567" s="235"/>
      <c r="P567" s="235"/>
      <c r="Q567" s="235"/>
      <c r="R567" s="235"/>
      <c r="S567" s="235"/>
      <c r="T567" s="236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7" t="s">
        <v>135</v>
      </c>
      <c r="AU567" s="237" t="s">
        <v>83</v>
      </c>
      <c r="AV567" s="13" t="s">
        <v>83</v>
      </c>
      <c r="AW567" s="13" t="s">
        <v>35</v>
      </c>
      <c r="AX567" s="13" t="s">
        <v>81</v>
      </c>
      <c r="AY567" s="237" t="s">
        <v>122</v>
      </c>
    </row>
    <row r="568" s="2" customFormat="1" ht="24.15" customHeight="1">
      <c r="A568" s="41"/>
      <c r="B568" s="42"/>
      <c r="C568" s="207" t="s">
        <v>727</v>
      </c>
      <c r="D568" s="207" t="s">
        <v>124</v>
      </c>
      <c r="E568" s="208" t="s">
        <v>728</v>
      </c>
      <c r="F568" s="209" t="s">
        <v>729</v>
      </c>
      <c r="G568" s="210" t="s">
        <v>318</v>
      </c>
      <c r="H568" s="211">
        <v>29.530000000000001</v>
      </c>
      <c r="I568" s="212"/>
      <c r="J568" s="213">
        <f>ROUND(I568*H568,2)</f>
        <v>0</v>
      </c>
      <c r="K568" s="209" t="s">
        <v>128</v>
      </c>
      <c r="L568" s="47"/>
      <c r="M568" s="214" t="s">
        <v>28</v>
      </c>
      <c r="N568" s="215" t="s">
        <v>44</v>
      </c>
      <c r="O568" s="87"/>
      <c r="P568" s="216">
        <f>O568*H568</f>
        <v>0</v>
      </c>
      <c r="Q568" s="216">
        <v>0.00020000000000000001</v>
      </c>
      <c r="R568" s="216">
        <f>Q568*H568</f>
        <v>0.0059060000000000007</v>
      </c>
      <c r="S568" s="216">
        <v>0</v>
      </c>
      <c r="T568" s="217">
        <f>S568*H568</f>
        <v>0</v>
      </c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R568" s="218" t="s">
        <v>129</v>
      </c>
      <c r="AT568" s="218" t="s">
        <v>124</v>
      </c>
      <c r="AU568" s="218" t="s">
        <v>83</v>
      </c>
      <c r="AY568" s="20" t="s">
        <v>122</v>
      </c>
      <c r="BE568" s="219">
        <f>IF(N568="základní",J568,0)</f>
        <v>0</v>
      </c>
      <c r="BF568" s="219">
        <f>IF(N568="snížená",J568,0)</f>
        <v>0</v>
      </c>
      <c r="BG568" s="219">
        <f>IF(N568="zákl. přenesená",J568,0)</f>
        <v>0</v>
      </c>
      <c r="BH568" s="219">
        <f>IF(N568="sníž. přenesená",J568,0)</f>
        <v>0</v>
      </c>
      <c r="BI568" s="219">
        <f>IF(N568="nulová",J568,0)</f>
        <v>0</v>
      </c>
      <c r="BJ568" s="20" t="s">
        <v>81</v>
      </c>
      <c r="BK568" s="219">
        <f>ROUND(I568*H568,2)</f>
        <v>0</v>
      </c>
      <c r="BL568" s="20" t="s">
        <v>129</v>
      </c>
      <c r="BM568" s="218" t="s">
        <v>730</v>
      </c>
    </row>
    <row r="569" s="2" customFormat="1">
      <c r="A569" s="41"/>
      <c r="B569" s="42"/>
      <c r="C569" s="43"/>
      <c r="D569" s="220" t="s">
        <v>131</v>
      </c>
      <c r="E569" s="43"/>
      <c r="F569" s="221" t="s">
        <v>731</v>
      </c>
      <c r="G569" s="43"/>
      <c r="H569" s="43"/>
      <c r="I569" s="222"/>
      <c r="J569" s="43"/>
      <c r="K569" s="43"/>
      <c r="L569" s="47"/>
      <c r="M569" s="223"/>
      <c r="N569" s="224"/>
      <c r="O569" s="87"/>
      <c r="P569" s="87"/>
      <c r="Q569" s="87"/>
      <c r="R569" s="87"/>
      <c r="S569" s="87"/>
      <c r="T569" s="88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T569" s="20" t="s">
        <v>131</v>
      </c>
      <c r="AU569" s="20" t="s">
        <v>83</v>
      </c>
    </row>
    <row r="570" s="2" customFormat="1">
      <c r="A570" s="41"/>
      <c r="B570" s="42"/>
      <c r="C570" s="43"/>
      <c r="D570" s="225" t="s">
        <v>133</v>
      </c>
      <c r="E570" s="43"/>
      <c r="F570" s="226" t="s">
        <v>732</v>
      </c>
      <c r="G570" s="43"/>
      <c r="H570" s="43"/>
      <c r="I570" s="222"/>
      <c r="J570" s="43"/>
      <c r="K570" s="43"/>
      <c r="L570" s="47"/>
      <c r="M570" s="223"/>
      <c r="N570" s="224"/>
      <c r="O570" s="87"/>
      <c r="P570" s="87"/>
      <c r="Q570" s="87"/>
      <c r="R570" s="87"/>
      <c r="S570" s="87"/>
      <c r="T570" s="88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T570" s="20" t="s">
        <v>133</v>
      </c>
      <c r="AU570" s="20" t="s">
        <v>83</v>
      </c>
    </row>
    <row r="571" s="13" customFormat="1">
      <c r="A571" s="13"/>
      <c r="B571" s="227"/>
      <c r="C571" s="228"/>
      <c r="D571" s="220" t="s">
        <v>135</v>
      </c>
      <c r="E571" s="229" t="s">
        <v>28</v>
      </c>
      <c r="F571" s="230" t="s">
        <v>733</v>
      </c>
      <c r="G571" s="228"/>
      <c r="H571" s="231">
        <v>17.329999999999998</v>
      </c>
      <c r="I571" s="232"/>
      <c r="J571" s="228"/>
      <c r="K571" s="228"/>
      <c r="L571" s="233"/>
      <c r="M571" s="234"/>
      <c r="N571" s="235"/>
      <c r="O571" s="235"/>
      <c r="P571" s="235"/>
      <c r="Q571" s="235"/>
      <c r="R571" s="235"/>
      <c r="S571" s="235"/>
      <c r="T571" s="236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7" t="s">
        <v>135</v>
      </c>
      <c r="AU571" s="237" t="s">
        <v>83</v>
      </c>
      <c r="AV571" s="13" t="s">
        <v>83</v>
      </c>
      <c r="AW571" s="13" t="s">
        <v>35</v>
      </c>
      <c r="AX571" s="13" t="s">
        <v>73</v>
      </c>
      <c r="AY571" s="237" t="s">
        <v>122</v>
      </c>
    </row>
    <row r="572" s="13" customFormat="1">
      <c r="A572" s="13"/>
      <c r="B572" s="227"/>
      <c r="C572" s="228"/>
      <c r="D572" s="220" t="s">
        <v>135</v>
      </c>
      <c r="E572" s="229" t="s">
        <v>28</v>
      </c>
      <c r="F572" s="230" t="s">
        <v>734</v>
      </c>
      <c r="G572" s="228"/>
      <c r="H572" s="231">
        <v>12.199999999999999</v>
      </c>
      <c r="I572" s="232"/>
      <c r="J572" s="228"/>
      <c r="K572" s="228"/>
      <c r="L572" s="233"/>
      <c r="M572" s="234"/>
      <c r="N572" s="235"/>
      <c r="O572" s="235"/>
      <c r="P572" s="235"/>
      <c r="Q572" s="235"/>
      <c r="R572" s="235"/>
      <c r="S572" s="235"/>
      <c r="T572" s="236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7" t="s">
        <v>135</v>
      </c>
      <c r="AU572" s="237" t="s">
        <v>83</v>
      </c>
      <c r="AV572" s="13" t="s">
        <v>83</v>
      </c>
      <c r="AW572" s="13" t="s">
        <v>35</v>
      </c>
      <c r="AX572" s="13" t="s">
        <v>73</v>
      </c>
      <c r="AY572" s="237" t="s">
        <v>122</v>
      </c>
    </row>
    <row r="573" s="14" customFormat="1">
      <c r="A573" s="14"/>
      <c r="B573" s="238"/>
      <c r="C573" s="239"/>
      <c r="D573" s="220" t="s">
        <v>135</v>
      </c>
      <c r="E573" s="240" t="s">
        <v>28</v>
      </c>
      <c r="F573" s="241" t="s">
        <v>144</v>
      </c>
      <c r="G573" s="239"/>
      <c r="H573" s="242">
        <v>29.529999999999998</v>
      </c>
      <c r="I573" s="243"/>
      <c r="J573" s="239"/>
      <c r="K573" s="239"/>
      <c r="L573" s="244"/>
      <c r="M573" s="245"/>
      <c r="N573" s="246"/>
      <c r="O573" s="246"/>
      <c r="P573" s="246"/>
      <c r="Q573" s="246"/>
      <c r="R573" s="246"/>
      <c r="S573" s="246"/>
      <c r="T573" s="247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8" t="s">
        <v>135</v>
      </c>
      <c r="AU573" s="248" t="s">
        <v>83</v>
      </c>
      <c r="AV573" s="14" t="s">
        <v>129</v>
      </c>
      <c r="AW573" s="14" t="s">
        <v>35</v>
      </c>
      <c r="AX573" s="14" t="s">
        <v>81</v>
      </c>
      <c r="AY573" s="248" t="s">
        <v>122</v>
      </c>
    </row>
    <row r="574" s="2" customFormat="1" ht="24.15" customHeight="1">
      <c r="A574" s="41"/>
      <c r="B574" s="42"/>
      <c r="C574" s="207" t="s">
        <v>735</v>
      </c>
      <c r="D574" s="207" t="s">
        <v>124</v>
      </c>
      <c r="E574" s="208" t="s">
        <v>736</v>
      </c>
      <c r="F574" s="209" t="s">
        <v>737</v>
      </c>
      <c r="G574" s="210" t="s">
        <v>318</v>
      </c>
      <c r="H574" s="211">
        <v>48.969999999999999</v>
      </c>
      <c r="I574" s="212"/>
      <c r="J574" s="213">
        <f>ROUND(I574*H574,2)</f>
        <v>0</v>
      </c>
      <c r="K574" s="209" t="s">
        <v>128</v>
      </c>
      <c r="L574" s="47"/>
      <c r="M574" s="214" t="s">
        <v>28</v>
      </c>
      <c r="N574" s="215" t="s">
        <v>44</v>
      </c>
      <c r="O574" s="87"/>
      <c r="P574" s="216">
        <f>O574*H574</f>
        <v>0</v>
      </c>
      <c r="Q574" s="216">
        <v>0.00020000000000000001</v>
      </c>
      <c r="R574" s="216">
        <f>Q574*H574</f>
        <v>0.0097940000000000006</v>
      </c>
      <c r="S574" s="216">
        <v>0</v>
      </c>
      <c r="T574" s="217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18" t="s">
        <v>129</v>
      </c>
      <c r="AT574" s="218" t="s">
        <v>124</v>
      </c>
      <c r="AU574" s="218" t="s">
        <v>83</v>
      </c>
      <c r="AY574" s="20" t="s">
        <v>122</v>
      </c>
      <c r="BE574" s="219">
        <f>IF(N574="základní",J574,0)</f>
        <v>0</v>
      </c>
      <c r="BF574" s="219">
        <f>IF(N574="snížená",J574,0)</f>
        <v>0</v>
      </c>
      <c r="BG574" s="219">
        <f>IF(N574="zákl. přenesená",J574,0)</f>
        <v>0</v>
      </c>
      <c r="BH574" s="219">
        <f>IF(N574="sníž. přenesená",J574,0)</f>
        <v>0</v>
      </c>
      <c r="BI574" s="219">
        <f>IF(N574="nulová",J574,0)</f>
        <v>0</v>
      </c>
      <c r="BJ574" s="20" t="s">
        <v>81</v>
      </c>
      <c r="BK574" s="219">
        <f>ROUND(I574*H574,2)</f>
        <v>0</v>
      </c>
      <c r="BL574" s="20" t="s">
        <v>129</v>
      </c>
      <c r="BM574" s="218" t="s">
        <v>738</v>
      </c>
    </row>
    <row r="575" s="2" customFormat="1">
      <c r="A575" s="41"/>
      <c r="B575" s="42"/>
      <c r="C575" s="43"/>
      <c r="D575" s="220" t="s">
        <v>131</v>
      </c>
      <c r="E575" s="43"/>
      <c r="F575" s="221" t="s">
        <v>739</v>
      </c>
      <c r="G575" s="43"/>
      <c r="H575" s="43"/>
      <c r="I575" s="222"/>
      <c r="J575" s="43"/>
      <c r="K575" s="43"/>
      <c r="L575" s="47"/>
      <c r="M575" s="223"/>
      <c r="N575" s="224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20" t="s">
        <v>131</v>
      </c>
      <c r="AU575" s="20" t="s">
        <v>83</v>
      </c>
    </row>
    <row r="576" s="2" customFormat="1">
      <c r="A576" s="41"/>
      <c r="B576" s="42"/>
      <c r="C576" s="43"/>
      <c r="D576" s="225" t="s">
        <v>133</v>
      </c>
      <c r="E576" s="43"/>
      <c r="F576" s="226" t="s">
        <v>740</v>
      </c>
      <c r="G576" s="43"/>
      <c r="H576" s="43"/>
      <c r="I576" s="222"/>
      <c r="J576" s="43"/>
      <c r="K576" s="43"/>
      <c r="L576" s="47"/>
      <c r="M576" s="223"/>
      <c r="N576" s="224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20" t="s">
        <v>133</v>
      </c>
      <c r="AU576" s="20" t="s">
        <v>83</v>
      </c>
    </row>
    <row r="577" s="13" customFormat="1">
      <c r="A577" s="13"/>
      <c r="B577" s="227"/>
      <c r="C577" s="228"/>
      <c r="D577" s="220" t="s">
        <v>135</v>
      </c>
      <c r="E577" s="229" t="s">
        <v>28</v>
      </c>
      <c r="F577" s="230" t="s">
        <v>741</v>
      </c>
      <c r="G577" s="228"/>
      <c r="H577" s="231">
        <v>4.9699999999999998</v>
      </c>
      <c r="I577" s="232"/>
      <c r="J577" s="228"/>
      <c r="K577" s="228"/>
      <c r="L577" s="233"/>
      <c r="M577" s="234"/>
      <c r="N577" s="235"/>
      <c r="O577" s="235"/>
      <c r="P577" s="235"/>
      <c r="Q577" s="235"/>
      <c r="R577" s="235"/>
      <c r="S577" s="235"/>
      <c r="T577" s="236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7" t="s">
        <v>135</v>
      </c>
      <c r="AU577" s="237" t="s">
        <v>83</v>
      </c>
      <c r="AV577" s="13" t="s">
        <v>83</v>
      </c>
      <c r="AW577" s="13" t="s">
        <v>35</v>
      </c>
      <c r="AX577" s="13" t="s">
        <v>73</v>
      </c>
      <c r="AY577" s="237" t="s">
        <v>122</v>
      </c>
    </row>
    <row r="578" s="13" customFormat="1">
      <c r="A578" s="13"/>
      <c r="B578" s="227"/>
      <c r="C578" s="228"/>
      <c r="D578" s="220" t="s">
        <v>135</v>
      </c>
      <c r="E578" s="229" t="s">
        <v>28</v>
      </c>
      <c r="F578" s="230" t="s">
        <v>742</v>
      </c>
      <c r="G578" s="228"/>
      <c r="H578" s="231">
        <v>44</v>
      </c>
      <c r="I578" s="232"/>
      <c r="J578" s="228"/>
      <c r="K578" s="228"/>
      <c r="L578" s="233"/>
      <c r="M578" s="234"/>
      <c r="N578" s="235"/>
      <c r="O578" s="235"/>
      <c r="P578" s="235"/>
      <c r="Q578" s="235"/>
      <c r="R578" s="235"/>
      <c r="S578" s="235"/>
      <c r="T578" s="236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7" t="s">
        <v>135</v>
      </c>
      <c r="AU578" s="237" t="s">
        <v>83</v>
      </c>
      <c r="AV578" s="13" t="s">
        <v>83</v>
      </c>
      <c r="AW578" s="13" t="s">
        <v>35</v>
      </c>
      <c r="AX578" s="13" t="s">
        <v>73</v>
      </c>
      <c r="AY578" s="237" t="s">
        <v>122</v>
      </c>
    </row>
    <row r="579" s="14" customFormat="1">
      <c r="A579" s="14"/>
      <c r="B579" s="238"/>
      <c r="C579" s="239"/>
      <c r="D579" s="220" t="s">
        <v>135</v>
      </c>
      <c r="E579" s="240" t="s">
        <v>28</v>
      </c>
      <c r="F579" s="241" t="s">
        <v>144</v>
      </c>
      <c r="G579" s="239"/>
      <c r="H579" s="242">
        <v>48.969999999999999</v>
      </c>
      <c r="I579" s="243"/>
      <c r="J579" s="239"/>
      <c r="K579" s="239"/>
      <c r="L579" s="244"/>
      <c r="M579" s="245"/>
      <c r="N579" s="246"/>
      <c r="O579" s="246"/>
      <c r="P579" s="246"/>
      <c r="Q579" s="246"/>
      <c r="R579" s="246"/>
      <c r="S579" s="246"/>
      <c r="T579" s="247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8" t="s">
        <v>135</v>
      </c>
      <c r="AU579" s="248" t="s">
        <v>83</v>
      </c>
      <c r="AV579" s="14" t="s">
        <v>129</v>
      </c>
      <c r="AW579" s="14" t="s">
        <v>35</v>
      </c>
      <c r="AX579" s="14" t="s">
        <v>81</v>
      </c>
      <c r="AY579" s="248" t="s">
        <v>122</v>
      </c>
    </row>
    <row r="580" s="2" customFormat="1" ht="24.15" customHeight="1">
      <c r="A580" s="41"/>
      <c r="B580" s="42"/>
      <c r="C580" s="207" t="s">
        <v>743</v>
      </c>
      <c r="D580" s="207" t="s">
        <v>124</v>
      </c>
      <c r="E580" s="208" t="s">
        <v>744</v>
      </c>
      <c r="F580" s="209" t="s">
        <v>745</v>
      </c>
      <c r="G580" s="210" t="s">
        <v>318</v>
      </c>
      <c r="H580" s="211">
        <v>50.590000000000003</v>
      </c>
      <c r="I580" s="212"/>
      <c r="J580" s="213">
        <f>ROUND(I580*H580,2)</f>
        <v>0</v>
      </c>
      <c r="K580" s="209" t="s">
        <v>128</v>
      </c>
      <c r="L580" s="47"/>
      <c r="M580" s="214" t="s">
        <v>28</v>
      </c>
      <c r="N580" s="215" t="s">
        <v>44</v>
      </c>
      <c r="O580" s="87"/>
      <c r="P580" s="216">
        <f>O580*H580</f>
        <v>0</v>
      </c>
      <c r="Q580" s="216">
        <v>0.00040000000000000002</v>
      </c>
      <c r="R580" s="216">
        <f>Q580*H580</f>
        <v>0.020236000000000004</v>
      </c>
      <c r="S580" s="216">
        <v>0</v>
      </c>
      <c r="T580" s="217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18" t="s">
        <v>129</v>
      </c>
      <c r="AT580" s="218" t="s">
        <v>124</v>
      </c>
      <c r="AU580" s="218" t="s">
        <v>83</v>
      </c>
      <c r="AY580" s="20" t="s">
        <v>122</v>
      </c>
      <c r="BE580" s="219">
        <f>IF(N580="základní",J580,0)</f>
        <v>0</v>
      </c>
      <c r="BF580" s="219">
        <f>IF(N580="snížená",J580,0)</f>
        <v>0</v>
      </c>
      <c r="BG580" s="219">
        <f>IF(N580="zákl. přenesená",J580,0)</f>
        <v>0</v>
      </c>
      <c r="BH580" s="219">
        <f>IF(N580="sníž. přenesená",J580,0)</f>
        <v>0</v>
      </c>
      <c r="BI580" s="219">
        <f>IF(N580="nulová",J580,0)</f>
        <v>0</v>
      </c>
      <c r="BJ580" s="20" t="s">
        <v>81</v>
      </c>
      <c r="BK580" s="219">
        <f>ROUND(I580*H580,2)</f>
        <v>0</v>
      </c>
      <c r="BL580" s="20" t="s">
        <v>129</v>
      </c>
      <c r="BM580" s="218" t="s">
        <v>746</v>
      </c>
    </row>
    <row r="581" s="2" customFormat="1">
      <c r="A581" s="41"/>
      <c r="B581" s="42"/>
      <c r="C581" s="43"/>
      <c r="D581" s="220" t="s">
        <v>131</v>
      </c>
      <c r="E581" s="43"/>
      <c r="F581" s="221" t="s">
        <v>747</v>
      </c>
      <c r="G581" s="43"/>
      <c r="H581" s="43"/>
      <c r="I581" s="222"/>
      <c r="J581" s="43"/>
      <c r="K581" s="43"/>
      <c r="L581" s="47"/>
      <c r="M581" s="223"/>
      <c r="N581" s="224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131</v>
      </c>
      <c r="AU581" s="20" t="s">
        <v>83</v>
      </c>
    </row>
    <row r="582" s="2" customFormat="1">
      <c r="A582" s="41"/>
      <c r="B582" s="42"/>
      <c r="C582" s="43"/>
      <c r="D582" s="225" t="s">
        <v>133</v>
      </c>
      <c r="E582" s="43"/>
      <c r="F582" s="226" t="s">
        <v>748</v>
      </c>
      <c r="G582" s="43"/>
      <c r="H582" s="43"/>
      <c r="I582" s="222"/>
      <c r="J582" s="43"/>
      <c r="K582" s="43"/>
      <c r="L582" s="47"/>
      <c r="M582" s="223"/>
      <c r="N582" s="224"/>
      <c r="O582" s="87"/>
      <c r="P582" s="87"/>
      <c r="Q582" s="87"/>
      <c r="R582" s="87"/>
      <c r="S582" s="87"/>
      <c r="T582" s="88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T582" s="20" t="s">
        <v>133</v>
      </c>
      <c r="AU582" s="20" t="s">
        <v>83</v>
      </c>
    </row>
    <row r="583" s="13" customFormat="1">
      <c r="A583" s="13"/>
      <c r="B583" s="227"/>
      <c r="C583" s="228"/>
      <c r="D583" s="220" t="s">
        <v>135</v>
      </c>
      <c r="E583" s="229" t="s">
        <v>28</v>
      </c>
      <c r="F583" s="230" t="s">
        <v>749</v>
      </c>
      <c r="G583" s="228"/>
      <c r="H583" s="231">
        <v>50.590000000000003</v>
      </c>
      <c r="I583" s="232"/>
      <c r="J583" s="228"/>
      <c r="K583" s="228"/>
      <c r="L583" s="233"/>
      <c r="M583" s="234"/>
      <c r="N583" s="235"/>
      <c r="O583" s="235"/>
      <c r="P583" s="235"/>
      <c r="Q583" s="235"/>
      <c r="R583" s="235"/>
      <c r="S583" s="235"/>
      <c r="T583" s="236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7" t="s">
        <v>135</v>
      </c>
      <c r="AU583" s="237" t="s">
        <v>83</v>
      </c>
      <c r="AV583" s="13" t="s">
        <v>83</v>
      </c>
      <c r="AW583" s="13" t="s">
        <v>35</v>
      </c>
      <c r="AX583" s="13" t="s">
        <v>81</v>
      </c>
      <c r="AY583" s="237" t="s">
        <v>122</v>
      </c>
    </row>
    <row r="584" s="2" customFormat="1" ht="24.15" customHeight="1">
      <c r="A584" s="41"/>
      <c r="B584" s="42"/>
      <c r="C584" s="207" t="s">
        <v>750</v>
      </c>
      <c r="D584" s="207" t="s">
        <v>124</v>
      </c>
      <c r="E584" s="208" t="s">
        <v>751</v>
      </c>
      <c r="F584" s="209" t="s">
        <v>752</v>
      </c>
      <c r="G584" s="210" t="s">
        <v>318</v>
      </c>
      <c r="H584" s="211">
        <v>85.25</v>
      </c>
      <c r="I584" s="212"/>
      <c r="J584" s="213">
        <f>ROUND(I584*H584,2)</f>
        <v>0</v>
      </c>
      <c r="K584" s="209" t="s">
        <v>128</v>
      </c>
      <c r="L584" s="47"/>
      <c r="M584" s="214" t="s">
        <v>28</v>
      </c>
      <c r="N584" s="215" t="s">
        <v>44</v>
      </c>
      <c r="O584" s="87"/>
      <c r="P584" s="216">
        <f>O584*H584</f>
        <v>0</v>
      </c>
      <c r="Q584" s="216">
        <v>0.00012999999999999999</v>
      </c>
      <c r="R584" s="216">
        <f>Q584*H584</f>
        <v>0.011082499999999999</v>
      </c>
      <c r="S584" s="216">
        <v>0</v>
      </c>
      <c r="T584" s="217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18" t="s">
        <v>129</v>
      </c>
      <c r="AT584" s="218" t="s">
        <v>124</v>
      </c>
      <c r="AU584" s="218" t="s">
        <v>83</v>
      </c>
      <c r="AY584" s="20" t="s">
        <v>122</v>
      </c>
      <c r="BE584" s="219">
        <f>IF(N584="základní",J584,0)</f>
        <v>0</v>
      </c>
      <c r="BF584" s="219">
        <f>IF(N584="snížená",J584,0)</f>
        <v>0</v>
      </c>
      <c r="BG584" s="219">
        <f>IF(N584="zákl. přenesená",J584,0)</f>
        <v>0</v>
      </c>
      <c r="BH584" s="219">
        <f>IF(N584="sníž. přenesená",J584,0)</f>
        <v>0</v>
      </c>
      <c r="BI584" s="219">
        <f>IF(N584="nulová",J584,0)</f>
        <v>0</v>
      </c>
      <c r="BJ584" s="20" t="s">
        <v>81</v>
      </c>
      <c r="BK584" s="219">
        <f>ROUND(I584*H584,2)</f>
        <v>0</v>
      </c>
      <c r="BL584" s="20" t="s">
        <v>129</v>
      </c>
      <c r="BM584" s="218" t="s">
        <v>753</v>
      </c>
    </row>
    <row r="585" s="2" customFormat="1">
      <c r="A585" s="41"/>
      <c r="B585" s="42"/>
      <c r="C585" s="43"/>
      <c r="D585" s="220" t="s">
        <v>131</v>
      </c>
      <c r="E585" s="43"/>
      <c r="F585" s="221" t="s">
        <v>754</v>
      </c>
      <c r="G585" s="43"/>
      <c r="H585" s="43"/>
      <c r="I585" s="222"/>
      <c r="J585" s="43"/>
      <c r="K585" s="43"/>
      <c r="L585" s="47"/>
      <c r="M585" s="223"/>
      <c r="N585" s="224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20" t="s">
        <v>131</v>
      </c>
      <c r="AU585" s="20" t="s">
        <v>83</v>
      </c>
    </row>
    <row r="586" s="2" customFormat="1">
      <c r="A586" s="41"/>
      <c r="B586" s="42"/>
      <c r="C586" s="43"/>
      <c r="D586" s="225" t="s">
        <v>133</v>
      </c>
      <c r="E586" s="43"/>
      <c r="F586" s="226" t="s">
        <v>755</v>
      </c>
      <c r="G586" s="43"/>
      <c r="H586" s="43"/>
      <c r="I586" s="222"/>
      <c r="J586" s="43"/>
      <c r="K586" s="43"/>
      <c r="L586" s="47"/>
      <c r="M586" s="223"/>
      <c r="N586" s="224"/>
      <c r="O586" s="87"/>
      <c r="P586" s="87"/>
      <c r="Q586" s="87"/>
      <c r="R586" s="87"/>
      <c r="S586" s="87"/>
      <c r="T586" s="88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T586" s="20" t="s">
        <v>133</v>
      </c>
      <c r="AU586" s="20" t="s">
        <v>83</v>
      </c>
    </row>
    <row r="587" s="13" customFormat="1">
      <c r="A587" s="13"/>
      <c r="B587" s="227"/>
      <c r="C587" s="228"/>
      <c r="D587" s="220" t="s">
        <v>135</v>
      </c>
      <c r="E587" s="229" t="s">
        <v>28</v>
      </c>
      <c r="F587" s="230" t="s">
        <v>756</v>
      </c>
      <c r="G587" s="228"/>
      <c r="H587" s="231">
        <v>85.25</v>
      </c>
      <c r="I587" s="232"/>
      <c r="J587" s="228"/>
      <c r="K587" s="228"/>
      <c r="L587" s="233"/>
      <c r="M587" s="234"/>
      <c r="N587" s="235"/>
      <c r="O587" s="235"/>
      <c r="P587" s="235"/>
      <c r="Q587" s="235"/>
      <c r="R587" s="235"/>
      <c r="S587" s="235"/>
      <c r="T587" s="236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7" t="s">
        <v>135</v>
      </c>
      <c r="AU587" s="237" t="s">
        <v>83</v>
      </c>
      <c r="AV587" s="13" t="s">
        <v>83</v>
      </c>
      <c r="AW587" s="13" t="s">
        <v>35</v>
      </c>
      <c r="AX587" s="13" t="s">
        <v>81</v>
      </c>
      <c r="AY587" s="237" t="s">
        <v>122</v>
      </c>
    </row>
    <row r="588" s="2" customFormat="1" ht="24.15" customHeight="1">
      <c r="A588" s="41"/>
      <c r="B588" s="42"/>
      <c r="C588" s="207" t="s">
        <v>757</v>
      </c>
      <c r="D588" s="207" t="s">
        <v>124</v>
      </c>
      <c r="E588" s="208" t="s">
        <v>758</v>
      </c>
      <c r="F588" s="209" t="s">
        <v>759</v>
      </c>
      <c r="G588" s="210" t="s">
        <v>259</v>
      </c>
      <c r="H588" s="211">
        <v>5</v>
      </c>
      <c r="I588" s="212"/>
      <c r="J588" s="213">
        <f>ROUND(I588*H588,2)</f>
        <v>0</v>
      </c>
      <c r="K588" s="209" t="s">
        <v>128</v>
      </c>
      <c r="L588" s="47"/>
      <c r="M588" s="214" t="s">
        <v>28</v>
      </c>
      <c r="N588" s="215" t="s">
        <v>44</v>
      </c>
      <c r="O588" s="87"/>
      <c r="P588" s="216">
        <f>O588*H588</f>
        <v>0</v>
      </c>
      <c r="Q588" s="216">
        <v>6.9999999999999994E-05</v>
      </c>
      <c r="R588" s="216">
        <f>Q588*H588</f>
        <v>0.00034999999999999994</v>
      </c>
      <c r="S588" s="216">
        <v>0</v>
      </c>
      <c r="T588" s="217">
        <f>S588*H588</f>
        <v>0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18" t="s">
        <v>129</v>
      </c>
      <c r="AT588" s="218" t="s">
        <v>124</v>
      </c>
      <c r="AU588" s="218" t="s">
        <v>83</v>
      </c>
      <c r="AY588" s="20" t="s">
        <v>122</v>
      </c>
      <c r="BE588" s="219">
        <f>IF(N588="základní",J588,0)</f>
        <v>0</v>
      </c>
      <c r="BF588" s="219">
        <f>IF(N588="snížená",J588,0)</f>
        <v>0</v>
      </c>
      <c r="BG588" s="219">
        <f>IF(N588="zákl. přenesená",J588,0)</f>
        <v>0</v>
      </c>
      <c r="BH588" s="219">
        <f>IF(N588="sníž. přenesená",J588,0)</f>
        <v>0</v>
      </c>
      <c r="BI588" s="219">
        <f>IF(N588="nulová",J588,0)</f>
        <v>0</v>
      </c>
      <c r="BJ588" s="20" t="s">
        <v>81</v>
      </c>
      <c r="BK588" s="219">
        <f>ROUND(I588*H588,2)</f>
        <v>0</v>
      </c>
      <c r="BL588" s="20" t="s">
        <v>129</v>
      </c>
      <c r="BM588" s="218" t="s">
        <v>760</v>
      </c>
    </row>
    <row r="589" s="2" customFormat="1">
      <c r="A589" s="41"/>
      <c r="B589" s="42"/>
      <c r="C589" s="43"/>
      <c r="D589" s="220" t="s">
        <v>131</v>
      </c>
      <c r="E589" s="43"/>
      <c r="F589" s="221" t="s">
        <v>761</v>
      </c>
      <c r="G589" s="43"/>
      <c r="H589" s="43"/>
      <c r="I589" s="222"/>
      <c r="J589" s="43"/>
      <c r="K589" s="43"/>
      <c r="L589" s="47"/>
      <c r="M589" s="223"/>
      <c r="N589" s="224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131</v>
      </c>
      <c r="AU589" s="20" t="s">
        <v>83</v>
      </c>
    </row>
    <row r="590" s="2" customFormat="1">
      <c r="A590" s="41"/>
      <c r="B590" s="42"/>
      <c r="C590" s="43"/>
      <c r="D590" s="225" t="s">
        <v>133</v>
      </c>
      <c r="E590" s="43"/>
      <c r="F590" s="226" t="s">
        <v>762</v>
      </c>
      <c r="G590" s="43"/>
      <c r="H590" s="43"/>
      <c r="I590" s="222"/>
      <c r="J590" s="43"/>
      <c r="K590" s="43"/>
      <c r="L590" s="47"/>
      <c r="M590" s="223"/>
      <c r="N590" s="224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133</v>
      </c>
      <c r="AU590" s="20" t="s">
        <v>83</v>
      </c>
    </row>
    <row r="591" s="13" customFormat="1">
      <c r="A591" s="13"/>
      <c r="B591" s="227"/>
      <c r="C591" s="228"/>
      <c r="D591" s="220" t="s">
        <v>135</v>
      </c>
      <c r="E591" s="229" t="s">
        <v>28</v>
      </c>
      <c r="F591" s="230" t="s">
        <v>158</v>
      </c>
      <c r="G591" s="228"/>
      <c r="H591" s="231">
        <v>5</v>
      </c>
      <c r="I591" s="232"/>
      <c r="J591" s="228"/>
      <c r="K591" s="228"/>
      <c r="L591" s="233"/>
      <c r="M591" s="234"/>
      <c r="N591" s="235"/>
      <c r="O591" s="235"/>
      <c r="P591" s="235"/>
      <c r="Q591" s="235"/>
      <c r="R591" s="235"/>
      <c r="S591" s="235"/>
      <c r="T591" s="236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7" t="s">
        <v>135</v>
      </c>
      <c r="AU591" s="237" t="s">
        <v>83</v>
      </c>
      <c r="AV591" s="13" t="s">
        <v>83</v>
      </c>
      <c r="AW591" s="13" t="s">
        <v>35</v>
      </c>
      <c r="AX591" s="13" t="s">
        <v>81</v>
      </c>
      <c r="AY591" s="237" t="s">
        <v>122</v>
      </c>
    </row>
    <row r="592" s="2" customFormat="1" ht="16.5" customHeight="1">
      <c r="A592" s="41"/>
      <c r="B592" s="42"/>
      <c r="C592" s="207" t="s">
        <v>763</v>
      </c>
      <c r="D592" s="207" t="s">
        <v>124</v>
      </c>
      <c r="E592" s="208" t="s">
        <v>764</v>
      </c>
      <c r="F592" s="209" t="s">
        <v>765</v>
      </c>
      <c r="G592" s="210" t="s">
        <v>318</v>
      </c>
      <c r="H592" s="211">
        <v>214.34</v>
      </c>
      <c r="I592" s="212"/>
      <c r="J592" s="213">
        <f>ROUND(I592*H592,2)</f>
        <v>0</v>
      </c>
      <c r="K592" s="209" t="s">
        <v>128</v>
      </c>
      <c r="L592" s="47"/>
      <c r="M592" s="214" t="s">
        <v>28</v>
      </c>
      <c r="N592" s="215" t="s">
        <v>44</v>
      </c>
      <c r="O592" s="87"/>
      <c r="P592" s="216">
        <f>O592*H592</f>
        <v>0</v>
      </c>
      <c r="Q592" s="216">
        <v>0</v>
      </c>
      <c r="R592" s="216">
        <f>Q592*H592</f>
        <v>0</v>
      </c>
      <c r="S592" s="216">
        <v>0</v>
      </c>
      <c r="T592" s="217">
        <f>S592*H592</f>
        <v>0</v>
      </c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R592" s="218" t="s">
        <v>129</v>
      </c>
      <c r="AT592" s="218" t="s">
        <v>124</v>
      </c>
      <c r="AU592" s="218" t="s">
        <v>83</v>
      </c>
      <c r="AY592" s="20" t="s">
        <v>122</v>
      </c>
      <c r="BE592" s="219">
        <f>IF(N592="základní",J592,0)</f>
        <v>0</v>
      </c>
      <c r="BF592" s="219">
        <f>IF(N592="snížená",J592,0)</f>
        <v>0</v>
      </c>
      <c r="BG592" s="219">
        <f>IF(N592="zákl. přenesená",J592,0)</f>
        <v>0</v>
      </c>
      <c r="BH592" s="219">
        <f>IF(N592="sníž. přenesená",J592,0)</f>
        <v>0</v>
      </c>
      <c r="BI592" s="219">
        <f>IF(N592="nulová",J592,0)</f>
        <v>0</v>
      </c>
      <c r="BJ592" s="20" t="s">
        <v>81</v>
      </c>
      <c r="BK592" s="219">
        <f>ROUND(I592*H592,2)</f>
        <v>0</v>
      </c>
      <c r="BL592" s="20" t="s">
        <v>129</v>
      </c>
      <c r="BM592" s="218" t="s">
        <v>766</v>
      </c>
    </row>
    <row r="593" s="2" customFormat="1">
      <c r="A593" s="41"/>
      <c r="B593" s="42"/>
      <c r="C593" s="43"/>
      <c r="D593" s="220" t="s">
        <v>131</v>
      </c>
      <c r="E593" s="43"/>
      <c r="F593" s="221" t="s">
        <v>767</v>
      </c>
      <c r="G593" s="43"/>
      <c r="H593" s="43"/>
      <c r="I593" s="222"/>
      <c r="J593" s="43"/>
      <c r="K593" s="43"/>
      <c r="L593" s="47"/>
      <c r="M593" s="223"/>
      <c r="N593" s="224"/>
      <c r="O593" s="87"/>
      <c r="P593" s="87"/>
      <c r="Q593" s="87"/>
      <c r="R593" s="87"/>
      <c r="S593" s="87"/>
      <c r="T593" s="88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T593" s="20" t="s">
        <v>131</v>
      </c>
      <c r="AU593" s="20" t="s">
        <v>83</v>
      </c>
    </row>
    <row r="594" s="2" customFormat="1">
      <c r="A594" s="41"/>
      <c r="B594" s="42"/>
      <c r="C594" s="43"/>
      <c r="D594" s="225" t="s">
        <v>133</v>
      </c>
      <c r="E594" s="43"/>
      <c r="F594" s="226" t="s">
        <v>768</v>
      </c>
      <c r="G594" s="43"/>
      <c r="H594" s="43"/>
      <c r="I594" s="222"/>
      <c r="J594" s="43"/>
      <c r="K594" s="43"/>
      <c r="L594" s="47"/>
      <c r="M594" s="223"/>
      <c r="N594" s="224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20" t="s">
        <v>133</v>
      </c>
      <c r="AU594" s="20" t="s">
        <v>83</v>
      </c>
    </row>
    <row r="595" s="13" customFormat="1">
      <c r="A595" s="13"/>
      <c r="B595" s="227"/>
      <c r="C595" s="228"/>
      <c r="D595" s="220" t="s">
        <v>135</v>
      </c>
      <c r="E595" s="229" t="s">
        <v>28</v>
      </c>
      <c r="F595" s="230" t="s">
        <v>769</v>
      </c>
      <c r="G595" s="228"/>
      <c r="H595" s="231">
        <v>214.34</v>
      </c>
      <c r="I595" s="232"/>
      <c r="J595" s="228"/>
      <c r="K595" s="228"/>
      <c r="L595" s="233"/>
      <c r="M595" s="234"/>
      <c r="N595" s="235"/>
      <c r="O595" s="235"/>
      <c r="P595" s="235"/>
      <c r="Q595" s="235"/>
      <c r="R595" s="235"/>
      <c r="S595" s="235"/>
      <c r="T595" s="236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7" t="s">
        <v>135</v>
      </c>
      <c r="AU595" s="237" t="s">
        <v>83</v>
      </c>
      <c r="AV595" s="13" t="s">
        <v>83</v>
      </c>
      <c r="AW595" s="13" t="s">
        <v>35</v>
      </c>
      <c r="AX595" s="13" t="s">
        <v>81</v>
      </c>
      <c r="AY595" s="237" t="s">
        <v>122</v>
      </c>
    </row>
    <row r="596" s="2" customFormat="1" ht="33" customHeight="1">
      <c r="A596" s="41"/>
      <c r="B596" s="42"/>
      <c r="C596" s="207" t="s">
        <v>770</v>
      </c>
      <c r="D596" s="207" t="s">
        <v>124</v>
      </c>
      <c r="E596" s="208" t="s">
        <v>771</v>
      </c>
      <c r="F596" s="209" t="s">
        <v>772</v>
      </c>
      <c r="G596" s="210" t="s">
        <v>318</v>
      </c>
      <c r="H596" s="211">
        <v>336.54000000000002</v>
      </c>
      <c r="I596" s="212"/>
      <c r="J596" s="213">
        <f>ROUND(I596*H596,2)</f>
        <v>0</v>
      </c>
      <c r="K596" s="209" t="s">
        <v>128</v>
      </c>
      <c r="L596" s="47"/>
      <c r="M596" s="214" t="s">
        <v>28</v>
      </c>
      <c r="N596" s="215" t="s">
        <v>44</v>
      </c>
      <c r="O596" s="87"/>
      <c r="P596" s="216">
        <f>O596*H596</f>
        <v>0</v>
      </c>
      <c r="Q596" s="216">
        <v>0.16850000000000001</v>
      </c>
      <c r="R596" s="216">
        <f>Q596*H596</f>
        <v>56.706990000000005</v>
      </c>
      <c r="S596" s="216">
        <v>0</v>
      </c>
      <c r="T596" s="217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18" t="s">
        <v>129</v>
      </c>
      <c r="AT596" s="218" t="s">
        <v>124</v>
      </c>
      <c r="AU596" s="218" t="s">
        <v>83</v>
      </c>
      <c r="AY596" s="20" t="s">
        <v>122</v>
      </c>
      <c r="BE596" s="219">
        <f>IF(N596="základní",J596,0)</f>
        <v>0</v>
      </c>
      <c r="BF596" s="219">
        <f>IF(N596="snížená",J596,0)</f>
        <v>0</v>
      </c>
      <c r="BG596" s="219">
        <f>IF(N596="zákl. přenesená",J596,0)</f>
        <v>0</v>
      </c>
      <c r="BH596" s="219">
        <f>IF(N596="sníž. přenesená",J596,0)</f>
        <v>0</v>
      </c>
      <c r="BI596" s="219">
        <f>IF(N596="nulová",J596,0)</f>
        <v>0</v>
      </c>
      <c r="BJ596" s="20" t="s">
        <v>81</v>
      </c>
      <c r="BK596" s="219">
        <f>ROUND(I596*H596,2)</f>
        <v>0</v>
      </c>
      <c r="BL596" s="20" t="s">
        <v>129</v>
      </c>
      <c r="BM596" s="218" t="s">
        <v>773</v>
      </c>
    </row>
    <row r="597" s="2" customFormat="1">
      <c r="A597" s="41"/>
      <c r="B597" s="42"/>
      <c r="C597" s="43"/>
      <c r="D597" s="220" t="s">
        <v>131</v>
      </c>
      <c r="E597" s="43"/>
      <c r="F597" s="221" t="s">
        <v>774</v>
      </c>
      <c r="G597" s="43"/>
      <c r="H597" s="43"/>
      <c r="I597" s="222"/>
      <c r="J597" s="43"/>
      <c r="K597" s="43"/>
      <c r="L597" s="47"/>
      <c r="M597" s="223"/>
      <c r="N597" s="224"/>
      <c r="O597" s="87"/>
      <c r="P597" s="87"/>
      <c r="Q597" s="87"/>
      <c r="R597" s="87"/>
      <c r="S597" s="87"/>
      <c r="T597" s="88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T597" s="20" t="s">
        <v>131</v>
      </c>
      <c r="AU597" s="20" t="s">
        <v>83</v>
      </c>
    </row>
    <row r="598" s="2" customFormat="1">
      <c r="A598" s="41"/>
      <c r="B598" s="42"/>
      <c r="C598" s="43"/>
      <c r="D598" s="225" t="s">
        <v>133</v>
      </c>
      <c r="E598" s="43"/>
      <c r="F598" s="226" t="s">
        <v>775</v>
      </c>
      <c r="G598" s="43"/>
      <c r="H598" s="43"/>
      <c r="I598" s="222"/>
      <c r="J598" s="43"/>
      <c r="K598" s="43"/>
      <c r="L598" s="47"/>
      <c r="M598" s="223"/>
      <c r="N598" s="224"/>
      <c r="O598" s="87"/>
      <c r="P598" s="87"/>
      <c r="Q598" s="87"/>
      <c r="R598" s="87"/>
      <c r="S598" s="87"/>
      <c r="T598" s="88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T598" s="20" t="s">
        <v>133</v>
      </c>
      <c r="AU598" s="20" t="s">
        <v>83</v>
      </c>
    </row>
    <row r="599" s="13" customFormat="1">
      <c r="A599" s="13"/>
      <c r="B599" s="227"/>
      <c r="C599" s="228"/>
      <c r="D599" s="220" t="s">
        <v>135</v>
      </c>
      <c r="E599" s="229" t="s">
        <v>28</v>
      </c>
      <c r="F599" s="230" t="s">
        <v>776</v>
      </c>
      <c r="G599" s="228"/>
      <c r="H599" s="231">
        <v>336.54000000000002</v>
      </c>
      <c r="I599" s="232"/>
      <c r="J599" s="228"/>
      <c r="K599" s="228"/>
      <c r="L599" s="233"/>
      <c r="M599" s="234"/>
      <c r="N599" s="235"/>
      <c r="O599" s="235"/>
      <c r="P599" s="235"/>
      <c r="Q599" s="235"/>
      <c r="R599" s="235"/>
      <c r="S599" s="235"/>
      <c r="T599" s="236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7" t="s">
        <v>135</v>
      </c>
      <c r="AU599" s="237" t="s">
        <v>83</v>
      </c>
      <c r="AV599" s="13" t="s">
        <v>83</v>
      </c>
      <c r="AW599" s="13" t="s">
        <v>35</v>
      </c>
      <c r="AX599" s="13" t="s">
        <v>73</v>
      </c>
      <c r="AY599" s="237" t="s">
        <v>122</v>
      </c>
    </row>
    <row r="600" s="14" customFormat="1">
      <c r="A600" s="14"/>
      <c r="B600" s="238"/>
      <c r="C600" s="239"/>
      <c r="D600" s="220" t="s">
        <v>135</v>
      </c>
      <c r="E600" s="240" t="s">
        <v>28</v>
      </c>
      <c r="F600" s="241" t="s">
        <v>144</v>
      </c>
      <c r="G600" s="239"/>
      <c r="H600" s="242">
        <v>336.54000000000002</v>
      </c>
      <c r="I600" s="243"/>
      <c r="J600" s="239"/>
      <c r="K600" s="239"/>
      <c r="L600" s="244"/>
      <c r="M600" s="245"/>
      <c r="N600" s="246"/>
      <c r="O600" s="246"/>
      <c r="P600" s="246"/>
      <c r="Q600" s="246"/>
      <c r="R600" s="246"/>
      <c r="S600" s="246"/>
      <c r="T600" s="247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8" t="s">
        <v>135</v>
      </c>
      <c r="AU600" s="248" t="s">
        <v>83</v>
      </c>
      <c r="AV600" s="14" t="s">
        <v>129</v>
      </c>
      <c r="AW600" s="14" t="s">
        <v>35</v>
      </c>
      <c r="AX600" s="14" t="s">
        <v>81</v>
      </c>
      <c r="AY600" s="248" t="s">
        <v>122</v>
      </c>
    </row>
    <row r="601" s="2" customFormat="1" ht="16.5" customHeight="1">
      <c r="A601" s="41"/>
      <c r="B601" s="42"/>
      <c r="C601" s="260" t="s">
        <v>777</v>
      </c>
      <c r="D601" s="260" t="s">
        <v>206</v>
      </c>
      <c r="E601" s="261" t="s">
        <v>778</v>
      </c>
      <c r="F601" s="262" t="s">
        <v>779</v>
      </c>
      <c r="G601" s="263" t="s">
        <v>318</v>
      </c>
      <c r="H601" s="264">
        <v>242.862</v>
      </c>
      <c r="I601" s="265"/>
      <c r="J601" s="266">
        <f>ROUND(I601*H601,2)</f>
        <v>0</v>
      </c>
      <c r="K601" s="262" t="s">
        <v>128</v>
      </c>
      <c r="L601" s="267"/>
      <c r="M601" s="268" t="s">
        <v>28</v>
      </c>
      <c r="N601" s="269" t="s">
        <v>44</v>
      </c>
      <c r="O601" s="87"/>
      <c r="P601" s="216">
        <f>O601*H601</f>
        <v>0</v>
      </c>
      <c r="Q601" s="216">
        <v>0.080000000000000002</v>
      </c>
      <c r="R601" s="216">
        <f>Q601*H601</f>
        <v>19.42896</v>
      </c>
      <c r="S601" s="216">
        <v>0</v>
      </c>
      <c r="T601" s="217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18" t="s">
        <v>180</v>
      </c>
      <c r="AT601" s="218" t="s">
        <v>206</v>
      </c>
      <c r="AU601" s="218" t="s">
        <v>83</v>
      </c>
      <c r="AY601" s="20" t="s">
        <v>122</v>
      </c>
      <c r="BE601" s="219">
        <f>IF(N601="základní",J601,0)</f>
        <v>0</v>
      </c>
      <c r="BF601" s="219">
        <f>IF(N601="snížená",J601,0)</f>
        <v>0</v>
      </c>
      <c r="BG601" s="219">
        <f>IF(N601="zákl. přenesená",J601,0)</f>
        <v>0</v>
      </c>
      <c r="BH601" s="219">
        <f>IF(N601="sníž. přenesená",J601,0)</f>
        <v>0</v>
      </c>
      <c r="BI601" s="219">
        <f>IF(N601="nulová",J601,0)</f>
        <v>0</v>
      </c>
      <c r="BJ601" s="20" t="s">
        <v>81</v>
      </c>
      <c r="BK601" s="219">
        <f>ROUND(I601*H601,2)</f>
        <v>0</v>
      </c>
      <c r="BL601" s="20" t="s">
        <v>129</v>
      </c>
      <c r="BM601" s="218" t="s">
        <v>780</v>
      </c>
    </row>
    <row r="602" s="2" customFormat="1">
      <c r="A602" s="41"/>
      <c r="B602" s="42"/>
      <c r="C602" s="43"/>
      <c r="D602" s="220" t="s">
        <v>131</v>
      </c>
      <c r="E602" s="43"/>
      <c r="F602" s="221" t="s">
        <v>779</v>
      </c>
      <c r="G602" s="43"/>
      <c r="H602" s="43"/>
      <c r="I602" s="222"/>
      <c r="J602" s="43"/>
      <c r="K602" s="43"/>
      <c r="L602" s="47"/>
      <c r="M602" s="223"/>
      <c r="N602" s="224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131</v>
      </c>
      <c r="AU602" s="20" t="s">
        <v>83</v>
      </c>
    </row>
    <row r="603" s="13" customFormat="1">
      <c r="A603" s="13"/>
      <c r="B603" s="227"/>
      <c r="C603" s="228"/>
      <c r="D603" s="220" t="s">
        <v>135</v>
      </c>
      <c r="E603" s="229" t="s">
        <v>28</v>
      </c>
      <c r="F603" s="230" t="s">
        <v>781</v>
      </c>
      <c r="G603" s="228"/>
      <c r="H603" s="231">
        <v>238.09999999999999</v>
      </c>
      <c r="I603" s="232"/>
      <c r="J603" s="228"/>
      <c r="K603" s="228"/>
      <c r="L603" s="233"/>
      <c r="M603" s="234"/>
      <c r="N603" s="235"/>
      <c r="O603" s="235"/>
      <c r="P603" s="235"/>
      <c r="Q603" s="235"/>
      <c r="R603" s="235"/>
      <c r="S603" s="235"/>
      <c r="T603" s="236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7" t="s">
        <v>135</v>
      </c>
      <c r="AU603" s="237" t="s">
        <v>83</v>
      </c>
      <c r="AV603" s="13" t="s">
        <v>83</v>
      </c>
      <c r="AW603" s="13" t="s">
        <v>35</v>
      </c>
      <c r="AX603" s="13" t="s">
        <v>73</v>
      </c>
      <c r="AY603" s="237" t="s">
        <v>122</v>
      </c>
    </row>
    <row r="604" s="14" customFormat="1">
      <c r="A604" s="14"/>
      <c r="B604" s="238"/>
      <c r="C604" s="239"/>
      <c r="D604" s="220" t="s">
        <v>135</v>
      </c>
      <c r="E604" s="240" t="s">
        <v>28</v>
      </c>
      <c r="F604" s="241" t="s">
        <v>144</v>
      </c>
      <c r="G604" s="239"/>
      <c r="H604" s="242">
        <v>238.09999999999999</v>
      </c>
      <c r="I604" s="243"/>
      <c r="J604" s="239"/>
      <c r="K604" s="239"/>
      <c r="L604" s="244"/>
      <c r="M604" s="245"/>
      <c r="N604" s="246"/>
      <c r="O604" s="246"/>
      <c r="P604" s="246"/>
      <c r="Q604" s="246"/>
      <c r="R604" s="246"/>
      <c r="S604" s="246"/>
      <c r="T604" s="247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8" t="s">
        <v>135</v>
      </c>
      <c r="AU604" s="248" t="s">
        <v>83</v>
      </c>
      <c r="AV604" s="14" t="s">
        <v>129</v>
      </c>
      <c r="AW604" s="14" t="s">
        <v>35</v>
      </c>
      <c r="AX604" s="14" t="s">
        <v>81</v>
      </c>
      <c r="AY604" s="248" t="s">
        <v>122</v>
      </c>
    </row>
    <row r="605" s="13" customFormat="1">
      <c r="A605" s="13"/>
      <c r="B605" s="227"/>
      <c r="C605" s="228"/>
      <c r="D605" s="220" t="s">
        <v>135</v>
      </c>
      <c r="E605" s="228"/>
      <c r="F605" s="230" t="s">
        <v>782</v>
      </c>
      <c r="G605" s="228"/>
      <c r="H605" s="231">
        <v>242.862</v>
      </c>
      <c r="I605" s="232"/>
      <c r="J605" s="228"/>
      <c r="K605" s="228"/>
      <c r="L605" s="233"/>
      <c r="M605" s="234"/>
      <c r="N605" s="235"/>
      <c r="O605" s="235"/>
      <c r="P605" s="235"/>
      <c r="Q605" s="235"/>
      <c r="R605" s="235"/>
      <c r="S605" s="235"/>
      <c r="T605" s="236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7" t="s">
        <v>135</v>
      </c>
      <c r="AU605" s="237" t="s">
        <v>83</v>
      </c>
      <c r="AV605" s="13" t="s">
        <v>83</v>
      </c>
      <c r="AW605" s="13" t="s">
        <v>4</v>
      </c>
      <c r="AX605" s="13" t="s">
        <v>81</v>
      </c>
      <c r="AY605" s="237" t="s">
        <v>122</v>
      </c>
    </row>
    <row r="606" s="2" customFormat="1" ht="24.15" customHeight="1">
      <c r="A606" s="41"/>
      <c r="B606" s="42"/>
      <c r="C606" s="260" t="s">
        <v>783</v>
      </c>
      <c r="D606" s="260" t="s">
        <v>206</v>
      </c>
      <c r="E606" s="261" t="s">
        <v>784</v>
      </c>
      <c r="F606" s="262" t="s">
        <v>785</v>
      </c>
      <c r="G606" s="263" t="s">
        <v>318</v>
      </c>
      <c r="H606" s="264">
        <v>67.626000000000005</v>
      </c>
      <c r="I606" s="265"/>
      <c r="J606" s="266">
        <f>ROUND(I606*H606,2)</f>
        <v>0</v>
      </c>
      <c r="K606" s="262" t="s">
        <v>128</v>
      </c>
      <c r="L606" s="267"/>
      <c r="M606" s="268" t="s">
        <v>28</v>
      </c>
      <c r="N606" s="269" t="s">
        <v>44</v>
      </c>
      <c r="O606" s="87"/>
      <c r="P606" s="216">
        <f>O606*H606</f>
        <v>0</v>
      </c>
      <c r="Q606" s="216">
        <v>0.048300000000000003</v>
      </c>
      <c r="R606" s="216">
        <f>Q606*H606</f>
        <v>3.2663358000000002</v>
      </c>
      <c r="S606" s="216">
        <v>0</v>
      </c>
      <c r="T606" s="217">
        <f>S606*H606</f>
        <v>0</v>
      </c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R606" s="218" t="s">
        <v>180</v>
      </c>
      <c r="AT606" s="218" t="s">
        <v>206</v>
      </c>
      <c r="AU606" s="218" t="s">
        <v>83</v>
      </c>
      <c r="AY606" s="20" t="s">
        <v>122</v>
      </c>
      <c r="BE606" s="219">
        <f>IF(N606="základní",J606,0)</f>
        <v>0</v>
      </c>
      <c r="BF606" s="219">
        <f>IF(N606="snížená",J606,0)</f>
        <v>0</v>
      </c>
      <c r="BG606" s="219">
        <f>IF(N606="zákl. přenesená",J606,0)</f>
        <v>0</v>
      </c>
      <c r="BH606" s="219">
        <f>IF(N606="sníž. přenesená",J606,0)</f>
        <v>0</v>
      </c>
      <c r="BI606" s="219">
        <f>IF(N606="nulová",J606,0)</f>
        <v>0</v>
      </c>
      <c r="BJ606" s="20" t="s">
        <v>81</v>
      </c>
      <c r="BK606" s="219">
        <f>ROUND(I606*H606,2)</f>
        <v>0</v>
      </c>
      <c r="BL606" s="20" t="s">
        <v>129</v>
      </c>
      <c r="BM606" s="218" t="s">
        <v>786</v>
      </c>
    </row>
    <row r="607" s="2" customFormat="1">
      <c r="A607" s="41"/>
      <c r="B607" s="42"/>
      <c r="C607" s="43"/>
      <c r="D607" s="220" t="s">
        <v>131</v>
      </c>
      <c r="E607" s="43"/>
      <c r="F607" s="221" t="s">
        <v>785</v>
      </c>
      <c r="G607" s="43"/>
      <c r="H607" s="43"/>
      <c r="I607" s="222"/>
      <c r="J607" s="43"/>
      <c r="K607" s="43"/>
      <c r="L607" s="47"/>
      <c r="M607" s="223"/>
      <c r="N607" s="224"/>
      <c r="O607" s="87"/>
      <c r="P607" s="87"/>
      <c r="Q607" s="87"/>
      <c r="R607" s="87"/>
      <c r="S607" s="87"/>
      <c r="T607" s="88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T607" s="20" t="s">
        <v>131</v>
      </c>
      <c r="AU607" s="20" t="s">
        <v>83</v>
      </c>
    </row>
    <row r="608" s="13" customFormat="1">
      <c r="A608" s="13"/>
      <c r="B608" s="227"/>
      <c r="C608" s="228"/>
      <c r="D608" s="220" t="s">
        <v>135</v>
      </c>
      <c r="E608" s="229" t="s">
        <v>28</v>
      </c>
      <c r="F608" s="230" t="s">
        <v>787</v>
      </c>
      <c r="G608" s="228"/>
      <c r="H608" s="231">
        <v>66.299999999999997</v>
      </c>
      <c r="I608" s="232"/>
      <c r="J608" s="228"/>
      <c r="K608" s="228"/>
      <c r="L608" s="233"/>
      <c r="M608" s="234"/>
      <c r="N608" s="235"/>
      <c r="O608" s="235"/>
      <c r="P608" s="235"/>
      <c r="Q608" s="235"/>
      <c r="R608" s="235"/>
      <c r="S608" s="235"/>
      <c r="T608" s="236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7" t="s">
        <v>135</v>
      </c>
      <c r="AU608" s="237" t="s">
        <v>83</v>
      </c>
      <c r="AV608" s="13" t="s">
        <v>83</v>
      </c>
      <c r="AW608" s="13" t="s">
        <v>35</v>
      </c>
      <c r="AX608" s="13" t="s">
        <v>73</v>
      </c>
      <c r="AY608" s="237" t="s">
        <v>122</v>
      </c>
    </row>
    <row r="609" s="14" customFormat="1">
      <c r="A609" s="14"/>
      <c r="B609" s="238"/>
      <c r="C609" s="239"/>
      <c r="D609" s="220" t="s">
        <v>135</v>
      </c>
      <c r="E609" s="240" t="s">
        <v>28</v>
      </c>
      <c r="F609" s="241" t="s">
        <v>144</v>
      </c>
      <c r="G609" s="239"/>
      <c r="H609" s="242">
        <v>66.299999999999997</v>
      </c>
      <c r="I609" s="243"/>
      <c r="J609" s="239"/>
      <c r="K609" s="239"/>
      <c r="L609" s="244"/>
      <c r="M609" s="245"/>
      <c r="N609" s="246"/>
      <c r="O609" s="246"/>
      <c r="P609" s="246"/>
      <c r="Q609" s="246"/>
      <c r="R609" s="246"/>
      <c r="S609" s="246"/>
      <c r="T609" s="247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8" t="s">
        <v>135</v>
      </c>
      <c r="AU609" s="248" t="s">
        <v>83</v>
      </c>
      <c r="AV609" s="14" t="s">
        <v>129</v>
      </c>
      <c r="AW609" s="14" t="s">
        <v>35</v>
      </c>
      <c r="AX609" s="14" t="s">
        <v>81</v>
      </c>
      <c r="AY609" s="248" t="s">
        <v>122</v>
      </c>
    </row>
    <row r="610" s="13" customFormat="1">
      <c r="A610" s="13"/>
      <c r="B610" s="227"/>
      <c r="C610" s="228"/>
      <c r="D610" s="220" t="s">
        <v>135</v>
      </c>
      <c r="E610" s="228"/>
      <c r="F610" s="230" t="s">
        <v>788</v>
      </c>
      <c r="G610" s="228"/>
      <c r="H610" s="231">
        <v>67.626000000000005</v>
      </c>
      <c r="I610" s="232"/>
      <c r="J610" s="228"/>
      <c r="K610" s="228"/>
      <c r="L610" s="233"/>
      <c r="M610" s="234"/>
      <c r="N610" s="235"/>
      <c r="O610" s="235"/>
      <c r="P610" s="235"/>
      <c r="Q610" s="235"/>
      <c r="R610" s="235"/>
      <c r="S610" s="235"/>
      <c r="T610" s="236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7" t="s">
        <v>135</v>
      </c>
      <c r="AU610" s="237" t="s">
        <v>83</v>
      </c>
      <c r="AV610" s="13" t="s">
        <v>83</v>
      </c>
      <c r="AW610" s="13" t="s">
        <v>4</v>
      </c>
      <c r="AX610" s="13" t="s">
        <v>81</v>
      </c>
      <c r="AY610" s="237" t="s">
        <v>122</v>
      </c>
    </row>
    <row r="611" s="2" customFormat="1" ht="24.15" customHeight="1">
      <c r="A611" s="41"/>
      <c r="B611" s="42"/>
      <c r="C611" s="260" t="s">
        <v>789</v>
      </c>
      <c r="D611" s="260" t="s">
        <v>206</v>
      </c>
      <c r="E611" s="261" t="s">
        <v>790</v>
      </c>
      <c r="F611" s="262" t="s">
        <v>791</v>
      </c>
      <c r="G611" s="263" t="s">
        <v>318</v>
      </c>
      <c r="H611" s="264">
        <v>22</v>
      </c>
      <c r="I611" s="265"/>
      <c r="J611" s="266">
        <f>ROUND(I611*H611,2)</f>
        <v>0</v>
      </c>
      <c r="K611" s="262" t="s">
        <v>128</v>
      </c>
      <c r="L611" s="267"/>
      <c r="M611" s="268" t="s">
        <v>28</v>
      </c>
      <c r="N611" s="269" t="s">
        <v>44</v>
      </c>
      <c r="O611" s="87"/>
      <c r="P611" s="216">
        <f>O611*H611</f>
        <v>0</v>
      </c>
      <c r="Q611" s="216">
        <v>0.065670000000000006</v>
      </c>
      <c r="R611" s="216">
        <f>Q611*H611</f>
        <v>1.4447400000000001</v>
      </c>
      <c r="S611" s="216">
        <v>0</v>
      </c>
      <c r="T611" s="217">
        <f>S611*H611</f>
        <v>0</v>
      </c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R611" s="218" t="s">
        <v>180</v>
      </c>
      <c r="AT611" s="218" t="s">
        <v>206</v>
      </c>
      <c r="AU611" s="218" t="s">
        <v>83</v>
      </c>
      <c r="AY611" s="20" t="s">
        <v>122</v>
      </c>
      <c r="BE611" s="219">
        <f>IF(N611="základní",J611,0)</f>
        <v>0</v>
      </c>
      <c r="BF611" s="219">
        <f>IF(N611="snížená",J611,0)</f>
        <v>0</v>
      </c>
      <c r="BG611" s="219">
        <f>IF(N611="zákl. přenesená",J611,0)</f>
        <v>0</v>
      </c>
      <c r="BH611" s="219">
        <f>IF(N611="sníž. přenesená",J611,0)</f>
        <v>0</v>
      </c>
      <c r="BI611" s="219">
        <f>IF(N611="nulová",J611,0)</f>
        <v>0</v>
      </c>
      <c r="BJ611" s="20" t="s">
        <v>81</v>
      </c>
      <c r="BK611" s="219">
        <f>ROUND(I611*H611,2)</f>
        <v>0</v>
      </c>
      <c r="BL611" s="20" t="s">
        <v>129</v>
      </c>
      <c r="BM611" s="218" t="s">
        <v>792</v>
      </c>
    </row>
    <row r="612" s="2" customFormat="1">
      <c r="A612" s="41"/>
      <c r="B612" s="42"/>
      <c r="C612" s="43"/>
      <c r="D612" s="220" t="s">
        <v>131</v>
      </c>
      <c r="E612" s="43"/>
      <c r="F612" s="221" t="s">
        <v>791</v>
      </c>
      <c r="G612" s="43"/>
      <c r="H612" s="43"/>
      <c r="I612" s="222"/>
      <c r="J612" s="43"/>
      <c r="K612" s="43"/>
      <c r="L612" s="47"/>
      <c r="M612" s="223"/>
      <c r="N612" s="224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20" t="s">
        <v>131</v>
      </c>
      <c r="AU612" s="20" t="s">
        <v>83</v>
      </c>
    </row>
    <row r="613" s="13" customFormat="1">
      <c r="A613" s="13"/>
      <c r="B613" s="227"/>
      <c r="C613" s="228"/>
      <c r="D613" s="220" t="s">
        <v>135</v>
      </c>
      <c r="E613" s="229" t="s">
        <v>28</v>
      </c>
      <c r="F613" s="230" t="s">
        <v>793</v>
      </c>
      <c r="G613" s="228"/>
      <c r="H613" s="231">
        <v>11</v>
      </c>
      <c r="I613" s="232"/>
      <c r="J613" s="228"/>
      <c r="K613" s="228"/>
      <c r="L613" s="233"/>
      <c r="M613" s="234"/>
      <c r="N613" s="235"/>
      <c r="O613" s="235"/>
      <c r="P613" s="235"/>
      <c r="Q613" s="235"/>
      <c r="R613" s="235"/>
      <c r="S613" s="235"/>
      <c r="T613" s="236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7" t="s">
        <v>135</v>
      </c>
      <c r="AU613" s="237" t="s">
        <v>83</v>
      </c>
      <c r="AV613" s="13" t="s">
        <v>83</v>
      </c>
      <c r="AW613" s="13" t="s">
        <v>35</v>
      </c>
      <c r="AX613" s="13" t="s">
        <v>73</v>
      </c>
      <c r="AY613" s="237" t="s">
        <v>122</v>
      </c>
    </row>
    <row r="614" s="13" customFormat="1">
      <c r="A614" s="13"/>
      <c r="B614" s="227"/>
      <c r="C614" s="228"/>
      <c r="D614" s="220" t="s">
        <v>135</v>
      </c>
      <c r="E614" s="229" t="s">
        <v>28</v>
      </c>
      <c r="F614" s="230" t="s">
        <v>794</v>
      </c>
      <c r="G614" s="228"/>
      <c r="H614" s="231">
        <v>11</v>
      </c>
      <c r="I614" s="232"/>
      <c r="J614" s="228"/>
      <c r="K614" s="228"/>
      <c r="L614" s="233"/>
      <c r="M614" s="234"/>
      <c r="N614" s="235"/>
      <c r="O614" s="235"/>
      <c r="P614" s="235"/>
      <c r="Q614" s="235"/>
      <c r="R614" s="235"/>
      <c r="S614" s="235"/>
      <c r="T614" s="236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7" t="s">
        <v>135</v>
      </c>
      <c r="AU614" s="237" t="s">
        <v>83</v>
      </c>
      <c r="AV614" s="13" t="s">
        <v>83</v>
      </c>
      <c r="AW614" s="13" t="s">
        <v>35</v>
      </c>
      <c r="AX614" s="13" t="s">
        <v>73</v>
      </c>
      <c r="AY614" s="237" t="s">
        <v>122</v>
      </c>
    </row>
    <row r="615" s="14" customFormat="1">
      <c r="A615" s="14"/>
      <c r="B615" s="238"/>
      <c r="C615" s="239"/>
      <c r="D615" s="220" t="s">
        <v>135</v>
      </c>
      <c r="E615" s="240" t="s">
        <v>28</v>
      </c>
      <c r="F615" s="241" t="s">
        <v>144</v>
      </c>
      <c r="G615" s="239"/>
      <c r="H615" s="242">
        <v>22</v>
      </c>
      <c r="I615" s="243"/>
      <c r="J615" s="239"/>
      <c r="K615" s="239"/>
      <c r="L615" s="244"/>
      <c r="M615" s="245"/>
      <c r="N615" s="246"/>
      <c r="O615" s="246"/>
      <c r="P615" s="246"/>
      <c r="Q615" s="246"/>
      <c r="R615" s="246"/>
      <c r="S615" s="246"/>
      <c r="T615" s="247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8" t="s">
        <v>135</v>
      </c>
      <c r="AU615" s="248" t="s">
        <v>83</v>
      </c>
      <c r="AV615" s="14" t="s">
        <v>129</v>
      </c>
      <c r="AW615" s="14" t="s">
        <v>35</v>
      </c>
      <c r="AX615" s="14" t="s">
        <v>81</v>
      </c>
      <c r="AY615" s="248" t="s">
        <v>122</v>
      </c>
    </row>
    <row r="616" s="2" customFormat="1" ht="21.75" customHeight="1">
      <c r="A616" s="41"/>
      <c r="B616" s="42"/>
      <c r="C616" s="260" t="s">
        <v>795</v>
      </c>
      <c r="D616" s="260" t="s">
        <v>206</v>
      </c>
      <c r="E616" s="261" t="s">
        <v>796</v>
      </c>
      <c r="F616" s="262" t="s">
        <v>797</v>
      </c>
      <c r="G616" s="263" t="s">
        <v>318</v>
      </c>
      <c r="H616" s="264">
        <v>10.343</v>
      </c>
      <c r="I616" s="265"/>
      <c r="J616" s="266">
        <f>ROUND(I616*H616,2)</f>
        <v>0</v>
      </c>
      <c r="K616" s="262" t="s">
        <v>128</v>
      </c>
      <c r="L616" s="267"/>
      <c r="M616" s="268" t="s">
        <v>28</v>
      </c>
      <c r="N616" s="269" t="s">
        <v>44</v>
      </c>
      <c r="O616" s="87"/>
      <c r="P616" s="216">
        <f>O616*H616</f>
        <v>0</v>
      </c>
      <c r="Q616" s="216">
        <v>0.060999999999999999</v>
      </c>
      <c r="R616" s="216">
        <f>Q616*H616</f>
        <v>0.63092300000000001</v>
      </c>
      <c r="S616" s="216">
        <v>0</v>
      </c>
      <c r="T616" s="217">
        <f>S616*H616</f>
        <v>0</v>
      </c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R616" s="218" t="s">
        <v>180</v>
      </c>
      <c r="AT616" s="218" t="s">
        <v>206</v>
      </c>
      <c r="AU616" s="218" t="s">
        <v>83</v>
      </c>
      <c r="AY616" s="20" t="s">
        <v>122</v>
      </c>
      <c r="BE616" s="219">
        <f>IF(N616="základní",J616,0)</f>
        <v>0</v>
      </c>
      <c r="BF616" s="219">
        <f>IF(N616="snížená",J616,0)</f>
        <v>0</v>
      </c>
      <c r="BG616" s="219">
        <f>IF(N616="zákl. přenesená",J616,0)</f>
        <v>0</v>
      </c>
      <c r="BH616" s="219">
        <f>IF(N616="sníž. přenesená",J616,0)</f>
        <v>0</v>
      </c>
      <c r="BI616" s="219">
        <f>IF(N616="nulová",J616,0)</f>
        <v>0</v>
      </c>
      <c r="BJ616" s="20" t="s">
        <v>81</v>
      </c>
      <c r="BK616" s="219">
        <f>ROUND(I616*H616,2)</f>
        <v>0</v>
      </c>
      <c r="BL616" s="20" t="s">
        <v>129</v>
      </c>
      <c r="BM616" s="218" t="s">
        <v>798</v>
      </c>
    </row>
    <row r="617" s="2" customFormat="1">
      <c r="A617" s="41"/>
      <c r="B617" s="42"/>
      <c r="C617" s="43"/>
      <c r="D617" s="220" t="s">
        <v>131</v>
      </c>
      <c r="E617" s="43"/>
      <c r="F617" s="221" t="s">
        <v>797</v>
      </c>
      <c r="G617" s="43"/>
      <c r="H617" s="43"/>
      <c r="I617" s="222"/>
      <c r="J617" s="43"/>
      <c r="K617" s="43"/>
      <c r="L617" s="47"/>
      <c r="M617" s="223"/>
      <c r="N617" s="224"/>
      <c r="O617" s="87"/>
      <c r="P617" s="87"/>
      <c r="Q617" s="87"/>
      <c r="R617" s="87"/>
      <c r="S617" s="87"/>
      <c r="T617" s="88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T617" s="20" t="s">
        <v>131</v>
      </c>
      <c r="AU617" s="20" t="s">
        <v>83</v>
      </c>
    </row>
    <row r="618" s="13" customFormat="1">
      <c r="A618" s="13"/>
      <c r="B618" s="227"/>
      <c r="C618" s="228"/>
      <c r="D618" s="220" t="s">
        <v>135</v>
      </c>
      <c r="E618" s="229" t="s">
        <v>28</v>
      </c>
      <c r="F618" s="230" t="s">
        <v>799</v>
      </c>
      <c r="G618" s="228"/>
      <c r="H618" s="231">
        <v>0.78000000000000003</v>
      </c>
      <c r="I618" s="232"/>
      <c r="J618" s="228"/>
      <c r="K618" s="228"/>
      <c r="L618" s="233"/>
      <c r="M618" s="234"/>
      <c r="N618" s="235"/>
      <c r="O618" s="235"/>
      <c r="P618" s="235"/>
      <c r="Q618" s="235"/>
      <c r="R618" s="235"/>
      <c r="S618" s="235"/>
      <c r="T618" s="236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7" t="s">
        <v>135</v>
      </c>
      <c r="AU618" s="237" t="s">
        <v>83</v>
      </c>
      <c r="AV618" s="13" t="s">
        <v>83</v>
      </c>
      <c r="AW618" s="13" t="s">
        <v>35</v>
      </c>
      <c r="AX618" s="13" t="s">
        <v>73</v>
      </c>
      <c r="AY618" s="237" t="s">
        <v>122</v>
      </c>
    </row>
    <row r="619" s="13" customFormat="1">
      <c r="A619" s="13"/>
      <c r="B619" s="227"/>
      <c r="C619" s="228"/>
      <c r="D619" s="220" t="s">
        <v>135</v>
      </c>
      <c r="E619" s="229" t="s">
        <v>28</v>
      </c>
      <c r="F619" s="230" t="s">
        <v>800</v>
      </c>
      <c r="G619" s="228"/>
      <c r="H619" s="231">
        <v>3.1200000000000001</v>
      </c>
      <c r="I619" s="232"/>
      <c r="J619" s="228"/>
      <c r="K619" s="228"/>
      <c r="L619" s="233"/>
      <c r="M619" s="234"/>
      <c r="N619" s="235"/>
      <c r="O619" s="235"/>
      <c r="P619" s="235"/>
      <c r="Q619" s="235"/>
      <c r="R619" s="235"/>
      <c r="S619" s="235"/>
      <c r="T619" s="236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7" t="s">
        <v>135</v>
      </c>
      <c r="AU619" s="237" t="s">
        <v>83</v>
      </c>
      <c r="AV619" s="13" t="s">
        <v>83</v>
      </c>
      <c r="AW619" s="13" t="s">
        <v>35</v>
      </c>
      <c r="AX619" s="13" t="s">
        <v>73</v>
      </c>
      <c r="AY619" s="237" t="s">
        <v>122</v>
      </c>
    </row>
    <row r="620" s="13" customFormat="1">
      <c r="A620" s="13"/>
      <c r="B620" s="227"/>
      <c r="C620" s="228"/>
      <c r="D620" s="220" t="s">
        <v>135</v>
      </c>
      <c r="E620" s="229" t="s">
        <v>28</v>
      </c>
      <c r="F620" s="230" t="s">
        <v>801</v>
      </c>
      <c r="G620" s="228"/>
      <c r="H620" s="231">
        <v>4.6799999999999997</v>
      </c>
      <c r="I620" s="232"/>
      <c r="J620" s="228"/>
      <c r="K620" s="228"/>
      <c r="L620" s="233"/>
      <c r="M620" s="234"/>
      <c r="N620" s="235"/>
      <c r="O620" s="235"/>
      <c r="P620" s="235"/>
      <c r="Q620" s="235"/>
      <c r="R620" s="235"/>
      <c r="S620" s="235"/>
      <c r="T620" s="236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37" t="s">
        <v>135</v>
      </c>
      <c r="AU620" s="237" t="s">
        <v>83</v>
      </c>
      <c r="AV620" s="13" t="s">
        <v>83</v>
      </c>
      <c r="AW620" s="13" t="s">
        <v>35</v>
      </c>
      <c r="AX620" s="13" t="s">
        <v>73</v>
      </c>
      <c r="AY620" s="237" t="s">
        <v>122</v>
      </c>
    </row>
    <row r="621" s="13" customFormat="1">
      <c r="A621" s="13"/>
      <c r="B621" s="227"/>
      <c r="C621" s="228"/>
      <c r="D621" s="220" t="s">
        <v>135</v>
      </c>
      <c r="E621" s="229" t="s">
        <v>28</v>
      </c>
      <c r="F621" s="230" t="s">
        <v>802</v>
      </c>
      <c r="G621" s="228"/>
      <c r="H621" s="231">
        <v>1.5600000000000001</v>
      </c>
      <c r="I621" s="232"/>
      <c r="J621" s="228"/>
      <c r="K621" s="228"/>
      <c r="L621" s="233"/>
      <c r="M621" s="234"/>
      <c r="N621" s="235"/>
      <c r="O621" s="235"/>
      <c r="P621" s="235"/>
      <c r="Q621" s="235"/>
      <c r="R621" s="235"/>
      <c r="S621" s="235"/>
      <c r="T621" s="23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7" t="s">
        <v>135</v>
      </c>
      <c r="AU621" s="237" t="s">
        <v>83</v>
      </c>
      <c r="AV621" s="13" t="s">
        <v>83</v>
      </c>
      <c r="AW621" s="13" t="s">
        <v>35</v>
      </c>
      <c r="AX621" s="13" t="s">
        <v>73</v>
      </c>
      <c r="AY621" s="237" t="s">
        <v>122</v>
      </c>
    </row>
    <row r="622" s="14" customFormat="1">
      <c r="A622" s="14"/>
      <c r="B622" s="238"/>
      <c r="C622" s="239"/>
      <c r="D622" s="220" t="s">
        <v>135</v>
      </c>
      <c r="E622" s="240" t="s">
        <v>28</v>
      </c>
      <c r="F622" s="241" t="s">
        <v>144</v>
      </c>
      <c r="G622" s="239"/>
      <c r="H622" s="242">
        <v>10.140000000000001</v>
      </c>
      <c r="I622" s="243"/>
      <c r="J622" s="239"/>
      <c r="K622" s="239"/>
      <c r="L622" s="244"/>
      <c r="M622" s="245"/>
      <c r="N622" s="246"/>
      <c r="O622" s="246"/>
      <c r="P622" s="246"/>
      <c r="Q622" s="246"/>
      <c r="R622" s="246"/>
      <c r="S622" s="246"/>
      <c r="T622" s="247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48" t="s">
        <v>135</v>
      </c>
      <c r="AU622" s="248" t="s">
        <v>83</v>
      </c>
      <c r="AV622" s="14" t="s">
        <v>129</v>
      </c>
      <c r="AW622" s="14" t="s">
        <v>35</v>
      </c>
      <c r="AX622" s="14" t="s">
        <v>81</v>
      </c>
      <c r="AY622" s="248" t="s">
        <v>122</v>
      </c>
    </row>
    <row r="623" s="13" customFormat="1">
      <c r="A623" s="13"/>
      <c r="B623" s="227"/>
      <c r="C623" s="228"/>
      <c r="D623" s="220" t="s">
        <v>135</v>
      </c>
      <c r="E623" s="228"/>
      <c r="F623" s="230" t="s">
        <v>803</v>
      </c>
      <c r="G623" s="228"/>
      <c r="H623" s="231">
        <v>10.343</v>
      </c>
      <c r="I623" s="232"/>
      <c r="J623" s="228"/>
      <c r="K623" s="228"/>
      <c r="L623" s="233"/>
      <c r="M623" s="234"/>
      <c r="N623" s="235"/>
      <c r="O623" s="235"/>
      <c r="P623" s="235"/>
      <c r="Q623" s="235"/>
      <c r="R623" s="235"/>
      <c r="S623" s="235"/>
      <c r="T623" s="236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7" t="s">
        <v>135</v>
      </c>
      <c r="AU623" s="237" t="s">
        <v>83</v>
      </c>
      <c r="AV623" s="13" t="s">
        <v>83</v>
      </c>
      <c r="AW623" s="13" t="s">
        <v>4</v>
      </c>
      <c r="AX623" s="13" t="s">
        <v>81</v>
      </c>
      <c r="AY623" s="237" t="s">
        <v>122</v>
      </c>
    </row>
    <row r="624" s="2" customFormat="1" ht="33" customHeight="1">
      <c r="A624" s="41"/>
      <c r="B624" s="42"/>
      <c r="C624" s="207" t="s">
        <v>804</v>
      </c>
      <c r="D624" s="207" t="s">
        <v>124</v>
      </c>
      <c r="E624" s="208" t="s">
        <v>805</v>
      </c>
      <c r="F624" s="209" t="s">
        <v>806</v>
      </c>
      <c r="G624" s="210" t="s">
        <v>318</v>
      </c>
      <c r="H624" s="211">
        <v>7.1200000000000001</v>
      </c>
      <c r="I624" s="212"/>
      <c r="J624" s="213">
        <f>ROUND(I624*H624,2)</f>
        <v>0</v>
      </c>
      <c r="K624" s="209" t="s">
        <v>128</v>
      </c>
      <c r="L624" s="47"/>
      <c r="M624" s="214" t="s">
        <v>28</v>
      </c>
      <c r="N624" s="215" t="s">
        <v>44</v>
      </c>
      <c r="O624" s="87"/>
      <c r="P624" s="216">
        <f>O624*H624</f>
        <v>0</v>
      </c>
      <c r="Q624" s="216">
        <v>0.34691</v>
      </c>
      <c r="R624" s="216">
        <f>Q624*H624</f>
        <v>2.4699992000000002</v>
      </c>
      <c r="S624" s="216">
        <v>0</v>
      </c>
      <c r="T624" s="217">
        <f>S624*H624</f>
        <v>0</v>
      </c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R624" s="218" t="s">
        <v>129</v>
      </c>
      <c r="AT624" s="218" t="s">
        <v>124</v>
      </c>
      <c r="AU624" s="218" t="s">
        <v>83</v>
      </c>
      <c r="AY624" s="20" t="s">
        <v>122</v>
      </c>
      <c r="BE624" s="219">
        <f>IF(N624="základní",J624,0)</f>
        <v>0</v>
      </c>
      <c r="BF624" s="219">
        <f>IF(N624="snížená",J624,0)</f>
        <v>0</v>
      </c>
      <c r="BG624" s="219">
        <f>IF(N624="zákl. přenesená",J624,0)</f>
        <v>0</v>
      </c>
      <c r="BH624" s="219">
        <f>IF(N624="sníž. přenesená",J624,0)</f>
        <v>0</v>
      </c>
      <c r="BI624" s="219">
        <f>IF(N624="nulová",J624,0)</f>
        <v>0</v>
      </c>
      <c r="BJ624" s="20" t="s">
        <v>81</v>
      </c>
      <c r="BK624" s="219">
        <f>ROUND(I624*H624,2)</f>
        <v>0</v>
      </c>
      <c r="BL624" s="20" t="s">
        <v>129</v>
      </c>
      <c r="BM624" s="218" t="s">
        <v>807</v>
      </c>
    </row>
    <row r="625" s="2" customFormat="1">
      <c r="A625" s="41"/>
      <c r="B625" s="42"/>
      <c r="C625" s="43"/>
      <c r="D625" s="220" t="s">
        <v>131</v>
      </c>
      <c r="E625" s="43"/>
      <c r="F625" s="221" t="s">
        <v>808</v>
      </c>
      <c r="G625" s="43"/>
      <c r="H625" s="43"/>
      <c r="I625" s="222"/>
      <c r="J625" s="43"/>
      <c r="K625" s="43"/>
      <c r="L625" s="47"/>
      <c r="M625" s="223"/>
      <c r="N625" s="224"/>
      <c r="O625" s="87"/>
      <c r="P625" s="87"/>
      <c r="Q625" s="87"/>
      <c r="R625" s="87"/>
      <c r="S625" s="87"/>
      <c r="T625" s="88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T625" s="20" t="s">
        <v>131</v>
      </c>
      <c r="AU625" s="20" t="s">
        <v>83</v>
      </c>
    </row>
    <row r="626" s="2" customFormat="1">
      <c r="A626" s="41"/>
      <c r="B626" s="42"/>
      <c r="C626" s="43"/>
      <c r="D626" s="225" t="s">
        <v>133</v>
      </c>
      <c r="E626" s="43"/>
      <c r="F626" s="226" t="s">
        <v>809</v>
      </c>
      <c r="G626" s="43"/>
      <c r="H626" s="43"/>
      <c r="I626" s="222"/>
      <c r="J626" s="43"/>
      <c r="K626" s="43"/>
      <c r="L626" s="47"/>
      <c r="M626" s="223"/>
      <c r="N626" s="224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20" t="s">
        <v>133</v>
      </c>
      <c r="AU626" s="20" t="s">
        <v>83</v>
      </c>
    </row>
    <row r="627" s="2" customFormat="1">
      <c r="A627" s="41"/>
      <c r="B627" s="42"/>
      <c r="C627" s="43"/>
      <c r="D627" s="220" t="s">
        <v>186</v>
      </c>
      <c r="E627" s="43"/>
      <c r="F627" s="259" t="s">
        <v>810</v>
      </c>
      <c r="G627" s="43"/>
      <c r="H627" s="43"/>
      <c r="I627" s="222"/>
      <c r="J627" s="43"/>
      <c r="K627" s="43"/>
      <c r="L627" s="47"/>
      <c r="M627" s="223"/>
      <c r="N627" s="224"/>
      <c r="O627" s="87"/>
      <c r="P627" s="87"/>
      <c r="Q627" s="87"/>
      <c r="R627" s="87"/>
      <c r="S627" s="87"/>
      <c r="T627" s="88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T627" s="20" t="s">
        <v>186</v>
      </c>
      <c r="AU627" s="20" t="s">
        <v>83</v>
      </c>
    </row>
    <row r="628" s="13" customFormat="1">
      <c r="A628" s="13"/>
      <c r="B628" s="227"/>
      <c r="C628" s="228"/>
      <c r="D628" s="220" t="s">
        <v>135</v>
      </c>
      <c r="E628" s="229" t="s">
        <v>28</v>
      </c>
      <c r="F628" s="230" t="s">
        <v>811</v>
      </c>
      <c r="G628" s="228"/>
      <c r="H628" s="231">
        <v>7.1200000000000001</v>
      </c>
      <c r="I628" s="232"/>
      <c r="J628" s="228"/>
      <c r="K628" s="228"/>
      <c r="L628" s="233"/>
      <c r="M628" s="234"/>
      <c r="N628" s="235"/>
      <c r="O628" s="235"/>
      <c r="P628" s="235"/>
      <c r="Q628" s="235"/>
      <c r="R628" s="235"/>
      <c r="S628" s="235"/>
      <c r="T628" s="236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7" t="s">
        <v>135</v>
      </c>
      <c r="AU628" s="237" t="s">
        <v>83</v>
      </c>
      <c r="AV628" s="13" t="s">
        <v>83</v>
      </c>
      <c r="AW628" s="13" t="s">
        <v>35</v>
      </c>
      <c r="AX628" s="13" t="s">
        <v>73</v>
      </c>
      <c r="AY628" s="237" t="s">
        <v>122</v>
      </c>
    </row>
    <row r="629" s="14" customFormat="1">
      <c r="A629" s="14"/>
      <c r="B629" s="238"/>
      <c r="C629" s="239"/>
      <c r="D629" s="220" t="s">
        <v>135</v>
      </c>
      <c r="E629" s="240" t="s">
        <v>28</v>
      </c>
      <c r="F629" s="241" t="s">
        <v>144</v>
      </c>
      <c r="G629" s="239"/>
      <c r="H629" s="242">
        <v>7.1200000000000001</v>
      </c>
      <c r="I629" s="243"/>
      <c r="J629" s="239"/>
      <c r="K629" s="239"/>
      <c r="L629" s="244"/>
      <c r="M629" s="245"/>
      <c r="N629" s="246"/>
      <c r="O629" s="246"/>
      <c r="P629" s="246"/>
      <c r="Q629" s="246"/>
      <c r="R629" s="246"/>
      <c r="S629" s="246"/>
      <c r="T629" s="247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48" t="s">
        <v>135</v>
      </c>
      <c r="AU629" s="248" t="s">
        <v>83</v>
      </c>
      <c r="AV629" s="14" t="s">
        <v>129</v>
      </c>
      <c r="AW629" s="14" t="s">
        <v>35</v>
      </c>
      <c r="AX629" s="14" t="s">
        <v>81</v>
      </c>
      <c r="AY629" s="248" t="s">
        <v>122</v>
      </c>
    </row>
    <row r="630" s="2" customFormat="1" ht="24.15" customHeight="1">
      <c r="A630" s="41"/>
      <c r="B630" s="42"/>
      <c r="C630" s="260" t="s">
        <v>812</v>
      </c>
      <c r="D630" s="260" t="s">
        <v>206</v>
      </c>
      <c r="E630" s="261" t="s">
        <v>813</v>
      </c>
      <c r="F630" s="262" t="s">
        <v>814</v>
      </c>
      <c r="G630" s="263" t="s">
        <v>318</v>
      </c>
      <c r="H630" s="264">
        <v>7.2619999999999996</v>
      </c>
      <c r="I630" s="265"/>
      <c r="J630" s="266">
        <f>ROUND(I630*H630,2)</f>
        <v>0</v>
      </c>
      <c r="K630" s="262" t="s">
        <v>128</v>
      </c>
      <c r="L630" s="267"/>
      <c r="M630" s="268" t="s">
        <v>28</v>
      </c>
      <c r="N630" s="269" t="s">
        <v>44</v>
      </c>
      <c r="O630" s="87"/>
      <c r="P630" s="216">
        <f>O630*H630</f>
        <v>0</v>
      </c>
      <c r="Q630" s="216">
        <v>0.11167000000000001</v>
      </c>
      <c r="R630" s="216">
        <f>Q630*H630</f>
        <v>0.81094754000000002</v>
      </c>
      <c r="S630" s="216">
        <v>0</v>
      </c>
      <c r="T630" s="217">
        <f>S630*H630</f>
        <v>0</v>
      </c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R630" s="218" t="s">
        <v>180</v>
      </c>
      <c r="AT630" s="218" t="s">
        <v>206</v>
      </c>
      <c r="AU630" s="218" t="s">
        <v>83</v>
      </c>
      <c r="AY630" s="20" t="s">
        <v>122</v>
      </c>
      <c r="BE630" s="219">
        <f>IF(N630="základní",J630,0)</f>
        <v>0</v>
      </c>
      <c r="BF630" s="219">
        <f>IF(N630="snížená",J630,0)</f>
        <v>0</v>
      </c>
      <c r="BG630" s="219">
        <f>IF(N630="zákl. přenesená",J630,0)</f>
        <v>0</v>
      </c>
      <c r="BH630" s="219">
        <f>IF(N630="sníž. přenesená",J630,0)</f>
        <v>0</v>
      </c>
      <c r="BI630" s="219">
        <f>IF(N630="nulová",J630,0)</f>
        <v>0</v>
      </c>
      <c r="BJ630" s="20" t="s">
        <v>81</v>
      </c>
      <c r="BK630" s="219">
        <f>ROUND(I630*H630,2)</f>
        <v>0</v>
      </c>
      <c r="BL630" s="20" t="s">
        <v>129</v>
      </c>
      <c r="BM630" s="218" t="s">
        <v>815</v>
      </c>
    </row>
    <row r="631" s="2" customFormat="1">
      <c r="A631" s="41"/>
      <c r="B631" s="42"/>
      <c r="C631" s="43"/>
      <c r="D631" s="220" t="s">
        <v>131</v>
      </c>
      <c r="E631" s="43"/>
      <c r="F631" s="221" t="s">
        <v>814</v>
      </c>
      <c r="G631" s="43"/>
      <c r="H631" s="43"/>
      <c r="I631" s="222"/>
      <c r="J631" s="43"/>
      <c r="K631" s="43"/>
      <c r="L631" s="47"/>
      <c r="M631" s="223"/>
      <c r="N631" s="224"/>
      <c r="O631" s="87"/>
      <c r="P631" s="87"/>
      <c r="Q631" s="87"/>
      <c r="R631" s="87"/>
      <c r="S631" s="87"/>
      <c r="T631" s="88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T631" s="20" t="s">
        <v>131</v>
      </c>
      <c r="AU631" s="20" t="s">
        <v>83</v>
      </c>
    </row>
    <row r="632" s="13" customFormat="1">
      <c r="A632" s="13"/>
      <c r="B632" s="227"/>
      <c r="C632" s="228"/>
      <c r="D632" s="220" t="s">
        <v>135</v>
      </c>
      <c r="E632" s="229" t="s">
        <v>28</v>
      </c>
      <c r="F632" s="230" t="s">
        <v>811</v>
      </c>
      <c r="G632" s="228"/>
      <c r="H632" s="231">
        <v>7.1200000000000001</v>
      </c>
      <c r="I632" s="232"/>
      <c r="J632" s="228"/>
      <c r="K632" s="228"/>
      <c r="L632" s="233"/>
      <c r="M632" s="234"/>
      <c r="N632" s="235"/>
      <c r="O632" s="235"/>
      <c r="P632" s="235"/>
      <c r="Q632" s="235"/>
      <c r="R632" s="235"/>
      <c r="S632" s="235"/>
      <c r="T632" s="236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7" t="s">
        <v>135</v>
      </c>
      <c r="AU632" s="237" t="s">
        <v>83</v>
      </c>
      <c r="AV632" s="13" t="s">
        <v>83</v>
      </c>
      <c r="AW632" s="13" t="s">
        <v>35</v>
      </c>
      <c r="AX632" s="13" t="s">
        <v>81</v>
      </c>
      <c r="AY632" s="237" t="s">
        <v>122</v>
      </c>
    </row>
    <row r="633" s="13" customFormat="1">
      <c r="A633" s="13"/>
      <c r="B633" s="227"/>
      <c r="C633" s="228"/>
      <c r="D633" s="220" t="s">
        <v>135</v>
      </c>
      <c r="E633" s="228"/>
      <c r="F633" s="230" t="s">
        <v>816</v>
      </c>
      <c r="G633" s="228"/>
      <c r="H633" s="231">
        <v>7.2619999999999996</v>
      </c>
      <c r="I633" s="232"/>
      <c r="J633" s="228"/>
      <c r="K633" s="228"/>
      <c r="L633" s="233"/>
      <c r="M633" s="234"/>
      <c r="N633" s="235"/>
      <c r="O633" s="235"/>
      <c r="P633" s="235"/>
      <c r="Q633" s="235"/>
      <c r="R633" s="235"/>
      <c r="S633" s="235"/>
      <c r="T633" s="236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7" t="s">
        <v>135</v>
      </c>
      <c r="AU633" s="237" t="s">
        <v>83</v>
      </c>
      <c r="AV633" s="13" t="s">
        <v>83</v>
      </c>
      <c r="AW633" s="13" t="s">
        <v>4</v>
      </c>
      <c r="AX633" s="13" t="s">
        <v>81</v>
      </c>
      <c r="AY633" s="237" t="s">
        <v>122</v>
      </c>
    </row>
    <row r="634" s="2" customFormat="1" ht="33" customHeight="1">
      <c r="A634" s="41"/>
      <c r="B634" s="42"/>
      <c r="C634" s="207" t="s">
        <v>817</v>
      </c>
      <c r="D634" s="207" t="s">
        <v>124</v>
      </c>
      <c r="E634" s="208" t="s">
        <v>818</v>
      </c>
      <c r="F634" s="209" t="s">
        <v>819</v>
      </c>
      <c r="G634" s="210" t="s">
        <v>318</v>
      </c>
      <c r="H634" s="211">
        <v>241.31999999999999</v>
      </c>
      <c r="I634" s="212"/>
      <c r="J634" s="213">
        <f>ROUND(I634*H634,2)</f>
        <v>0</v>
      </c>
      <c r="K634" s="209" t="s">
        <v>128</v>
      </c>
      <c r="L634" s="47"/>
      <c r="M634" s="214" t="s">
        <v>28</v>
      </c>
      <c r="N634" s="215" t="s">
        <v>44</v>
      </c>
      <c r="O634" s="87"/>
      <c r="P634" s="216">
        <f>O634*H634</f>
        <v>0</v>
      </c>
      <c r="Q634" s="216">
        <v>0.14041999999999999</v>
      </c>
      <c r="R634" s="216">
        <f>Q634*H634</f>
        <v>33.886154399999995</v>
      </c>
      <c r="S634" s="216">
        <v>0</v>
      </c>
      <c r="T634" s="217">
        <f>S634*H634</f>
        <v>0</v>
      </c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R634" s="218" t="s">
        <v>129</v>
      </c>
      <c r="AT634" s="218" t="s">
        <v>124</v>
      </c>
      <c r="AU634" s="218" t="s">
        <v>83</v>
      </c>
      <c r="AY634" s="20" t="s">
        <v>122</v>
      </c>
      <c r="BE634" s="219">
        <f>IF(N634="základní",J634,0)</f>
        <v>0</v>
      </c>
      <c r="BF634" s="219">
        <f>IF(N634="snížená",J634,0)</f>
        <v>0</v>
      </c>
      <c r="BG634" s="219">
        <f>IF(N634="zákl. přenesená",J634,0)</f>
        <v>0</v>
      </c>
      <c r="BH634" s="219">
        <f>IF(N634="sníž. přenesená",J634,0)</f>
        <v>0</v>
      </c>
      <c r="BI634" s="219">
        <f>IF(N634="nulová",J634,0)</f>
        <v>0</v>
      </c>
      <c r="BJ634" s="20" t="s">
        <v>81</v>
      </c>
      <c r="BK634" s="219">
        <f>ROUND(I634*H634,2)</f>
        <v>0</v>
      </c>
      <c r="BL634" s="20" t="s">
        <v>129</v>
      </c>
      <c r="BM634" s="218" t="s">
        <v>820</v>
      </c>
    </row>
    <row r="635" s="2" customFormat="1">
      <c r="A635" s="41"/>
      <c r="B635" s="42"/>
      <c r="C635" s="43"/>
      <c r="D635" s="220" t="s">
        <v>131</v>
      </c>
      <c r="E635" s="43"/>
      <c r="F635" s="221" t="s">
        <v>821</v>
      </c>
      <c r="G635" s="43"/>
      <c r="H635" s="43"/>
      <c r="I635" s="222"/>
      <c r="J635" s="43"/>
      <c r="K635" s="43"/>
      <c r="L635" s="47"/>
      <c r="M635" s="223"/>
      <c r="N635" s="224"/>
      <c r="O635" s="87"/>
      <c r="P635" s="87"/>
      <c r="Q635" s="87"/>
      <c r="R635" s="87"/>
      <c r="S635" s="87"/>
      <c r="T635" s="88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T635" s="20" t="s">
        <v>131</v>
      </c>
      <c r="AU635" s="20" t="s">
        <v>83</v>
      </c>
    </row>
    <row r="636" s="2" customFormat="1">
      <c r="A636" s="41"/>
      <c r="B636" s="42"/>
      <c r="C636" s="43"/>
      <c r="D636" s="225" t="s">
        <v>133</v>
      </c>
      <c r="E636" s="43"/>
      <c r="F636" s="226" t="s">
        <v>822</v>
      </c>
      <c r="G636" s="43"/>
      <c r="H636" s="43"/>
      <c r="I636" s="222"/>
      <c r="J636" s="43"/>
      <c r="K636" s="43"/>
      <c r="L636" s="47"/>
      <c r="M636" s="223"/>
      <c r="N636" s="224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20" t="s">
        <v>133</v>
      </c>
      <c r="AU636" s="20" t="s">
        <v>83</v>
      </c>
    </row>
    <row r="637" s="13" customFormat="1">
      <c r="A637" s="13"/>
      <c r="B637" s="227"/>
      <c r="C637" s="228"/>
      <c r="D637" s="220" t="s">
        <v>135</v>
      </c>
      <c r="E637" s="229" t="s">
        <v>28</v>
      </c>
      <c r="F637" s="230" t="s">
        <v>823</v>
      </c>
      <c r="G637" s="228"/>
      <c r="H637" s="231">
        <v>241.31999999999999</v>
      </c>
      <c r="I637" s="232"/>
      <c r="J637" s="228"/>
      <c r="K637" s="228"/>
      <c r="L637" s="233"/>
      <c r="M637" s="234"/>
      <c r="N637" s="235"/>
      <c r="O637" s="235"/>
      <c r="P637" s="235"/>
      <c r="Q637" s="235"/>
      <c r="R637" s="235"/>
      <c r="S637" s="235"/>
      <c r="T637" s="236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7" t="s">
        <v>135</v>
      </c>
      <c r="AU637" s="237" t="s">
        <v>83</v>
      </c>
      <c r="AV637" s="13" t="s">
        <v>83</v>
      </c>
      <c r="AW637" s="13" t="s">
        <v>35</v>
      </c>
      <c r="AX637" s="13" t="s">
        <v>73</v>
      </c>
      <c r="AY637" s="237" t="s">
        <v>122</v>
      </c>
    </row>
    <row r="638" s="14" customFormat="1">
      <c r="A638" s="14"/>
      <c r="B638" s="238"/>
      <c r="C638" s="239"/>
      <c r="D638" s="220" t="s">
        <v>135</v>
      </c>
      <c r="E638" s="240" t="s">
        <v>28</v>
      </c>
      <c r="F638" s="241" t="s">
        <v>144</v>
      </c>
      <c r="G638" s="239"/>
      <c r="H638" s="242">
        <v>241.31999999999999</v>
      </c>
      <c r="I638" s="243"/>
      <c r="J638" s="239"/>
      <c r="K638" s="239"/>
      <c r="L638" s="244"/>
      <c r="M638" s="245"/>
      <c r="N638" s="246"/>
      <c r="O638" s="246"/>
      <c r="P638" s="246"/>
      <c r="Q638" s="246"/>
      <c r="R638" s="246"/>
      <c r="S638" s="246"/>
      <c r="T638" s="247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48" t="s">
        <v>135</v>
      </c>
      <c r="AU638" s="248" t="s">
        <v>83</v>
      </c>
      <c r="AV638" s="14" t="s">
        <v>129</v>
      </c>
      <c r="AW638" s="14" t="s">
        <v>35</v>
      </c>
      <c r="AX638" s="14" t="s">
        <v>81</v>
      </c>
      <c r="AY638" s="248" t="s">
        <v>122</v>
      </c>
    </row>
    <row r="639" s="2" customFormat="1" ht="16.5" customHeight="1">
      <c r="A639" s="41"/>
      <c r="B639" s="42"/>
      <c r="C639" s="260" t="s">
        <v>824</v>
      </c>
      <c r="D639" s="260" t="s">
        <v>206</v>
      </c>
      <c r="E639" s="261" t="s">
        <v>825</v>
      </c>
      <c r="F639" s="262" t="s">
        <v>826</v>
      </c>
      <c r="G639" s="263" t="s">
        <v>318</v>
      </c>
      <c r="H639" s="264">
        <v>117.83</v>
      </c>
      <c r="I639" s="265"/>
      <c r="J639" s="266">
        <f>ROUND(I639*H639,2)</f>
        <v>0</v>
      </c>
      <c r="K639" s="262" t="s">
        <v>128</v>
      </c>
      <c r="L639" s="267"/>
      <c r="M639" s="268" t="s">
        <v>28</v>
      </c>
      <c r="N639" s="269" t="s">
        <v>44</v>
      </c>
      <c r="O639" s="87"/>
      <c r="P639" s="216">
        <f>O639*H639</f>
        <v>0</v>
      </c>
      <c r="Q639" s="216">
        <v>0.044999999999999998</v>
      </c>
      <c r="R639" s="216">
        <f>Q639*H639</f>
        <v>5.3023499999999997</v>
      </c>
      <c r="S639" s="216">
        <v>0</v>
      </c>
      <c r="T639" s="217">
        <f>S639*H639</f>
        <v>0</v>
      </c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R639" s="218" t="s">
        <v>180</v>
      </c>
      <c r="AT639" s="218" t="s">
        <v>206</v>
      </c>
      <c r="AU639" s="218" t="s">
        <v>83</v>
      </c>
      <c r="AY639" s="20" t="s">
        <v>122</v>
      </c>
      <c r="BE639" s="219">
        <f>IF(N639="základní",J639,0)</f>
        <v>0</v>
      </c>
      <c r="BF639" s="219">
        <f>IF(N639="snížená",J639,0)</f>
        <v>0</v>
      </c>
      <c r="BG639" s="219">
        <f>IF(N639="zákl. přenesená",J639,0)</f>
        <v>0</v>
      </c>
      <c r="BH639" s="219">
        <f>IF(N639="sníž. přenesená",J639,0)</f>
        <v>0</v>
      </c>
      <c r="BI639" s="219">
        <f>IF(N639="nulová",J639,0)</f>
        <v>0</v>
      </c>
      <c r="BJ639" s="20" t="s">
        <v>81</v>
      </c>
      <c r="BK639" s="219">
        <f>ROUND(I639*H639,2)</f>
        <v>0</v>
      </c>
      <c r="BL639" s="20" t="s">
        <v>129</v>
      </c>
      <c r="BM639" s="218" t="s">
        <v>827</v>
      </c>
    </row>
    <row r="640" s="2" customFormat="1">
      <c r="A640" s="41"/>
      <c r="B640" s="42"/>
      <c r="C640" s="43"/>
      <c r="D640" s="220" t="s">
        <v>131</v>
      </c>
      <c r="E640" s="43"/>
      <c r="F640" s="221" t="s">
        <v>826</v>
      </c>
      <c r="G640" s="43"/>
      <c r="H640" s="43"/>
      <c r="I640" s="222"/>
      <c r="J640" s="43"/>
      <c r="K640" s="43"/>
      <c r="L640" s="47"/>
      <c r="M640" s="223"/>
      <c r="N640" s="224"/>
      <c r="O640" s="87"/>
      <c r="P640" s="87"/>
      <c r="Q640" s="87"/>
      <c r="R640" s="87"/>
      <c r="S640" s="87"/>
      <c r="T640" s="88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T640" s="20" t="s">
        <v>131</v>
      </c>
      <c r="AU640" s="20" t="s">
        <v>83</v>
      </c>
    </row>
    <row r="641" s="13" customFormat="1">
      <c r="A641" s="13"/>
      <c r="B641" s="227"/>
      <c r="C641" s="228"/>
      <c r="D641" s="220" t="s">
        <v>135</v>
      </c>
      <c r="E641" s="229" t="s">
        <v>28</v>
      </c>
      <c r="F641" s="230" t="s">
        <v>828</v>
      </c>
      <c r="G641" s="228"/>
      <c r="H641" s="231">
        <v>115.52</v>
      </c>
      <c r="I641" s="232"/>
      <c r="J641" s="228"/>
      <c r="K641" s="228"/>
      <c r="L641" s="233"/>
      <c r="M641" s="234"/>
      <c r="N641" s="235"/>
      <c r="O641" s="235"/>
      <c r="P641" s="235"/>
      <c r="Q641" s="235"/>
      <c r="R641" s="235"/>
      <c r="S641" s="235"/>
      <c r="T641" s="236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7" t="s">
        <v>135</v>
      </c>
      <c r="AU641" s="237" t="s">
        <v>83</v>
      </c>
      <c r="AV641" s="13" t="s">
        <v>83</v>
      </c>
      <c r="AW641" s="13" t="s">
        <v>35</v>
      </c>
      <c r="AX641" s="13" t="s">
        <v>73</v>
      </c>
      <c r="AY641" s="237" t="s">
        <v>122</v>
      </c>
    </row>
    <row r="642" s="14" customFormat="1">
      <c r="A642" s="14"/>
      <c r="B642" s="238"/>
      <c r="C642" s="239"/>
      <c r="D642" s="220" t="s">
        <v>135</v>
      </c>
      <c r="E642" s="240" t="s">
        <v>28</v>
      </c>
      <c r="F642" s="241" t="s">
        <v>144</v>
      </c>
      <c r="G642" s="239"/>
      <c r="H642" s="242">
        <v>115.52</v>
      </c>
      <c r="I642" s="243"/>
      <c r="J642" s="239"/>
      <c r="K642" s="239"/>
      <c r="L642" s="244"/>
      <c r="M642" s="245"/>
      <c r="N642" s="246"/>
      <c r="O642" s="246"/>
      <c r="P642" s="246"/>
      <c r="Q642" s="246"/>
      <c r="R642" s="246"/>
      <c r="S642" s="246"/>
      <c r="T642" s="247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8" t="s">
        <v>135</v>
      </c>
      <c r="AU642" s="248" t="s">
        <v>83</v>
      </c>
      <c r="AV642" s="14" t="s">
        <v>129</v>
      </c>
      <c r="AW642" s="14" t="s">
        <v>35</v>
      </c>
      <c r="AX642" s="14" t="s">
        <v>81</v>
      </c>
      <c r="AY642" s="248" t="s">
        <v>122</v>
      </c>
    </row>
    <row r="643" s="13" customFormat="1">
      <c r="A643" s="13"/>
      <c r="B643" s="227"/>
      <c r="C643" s="228"/>
      <c r="D643" s="220" t="s">
        <v>135</v>
      </c>
      <c r="E643" s="228"/>
      <c r="F643" s="230" t="s">
        <v>829</v>
      </c>
      <c r="G643" s="228"/>
      <c r="H643" s="231">
        <v>117.83</v>
      </c>
      <c r="I643" s="232"/>
      <c r="J643" s="228"/>
      <c r="K643" s="228"/>
      <c r="L643" s="233"/>
      <c r="M643" s="234"/>
      <c r="N643" s="235"/>
      <c r="O643" s="235"/>
      <c r="P643" s="235"/>
      <c r="Q643" s="235"/>
      <c r="R643" s="235"/>
      <c r="S643" s="235"/>
      <c r="T643" s="236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7" t="s">
        <v>135</v>
      </c>
      <c r="AU643" s="237" t="s">
        <v>83</v>
      </c>
      <c r="AV643" s="13" t="s">
        <v>83</v>
      </c>
      <c r="AW643" s="13" t="s">
        <v>4</v>
      </c>
      <c r="AX643" s="13" t="s">
        <v>81</v>
      </c>
      <c r="AY643" s="237" t="s">
        <v>122</v>
      </c>
    </row>
    <row r="644" s="2" customFormat="1" ht="16.5" customHeight="1">
      <c r="A644" s="41"/>
      <c r="B644" s="42"/>
      <c r="C644" s="260" t="s">
        <v>830</v>
      </c>
      <c r="D644" s="260" t="s">
        <v>206</v>
      </c>
      <c r="E644" s="261" t="s">
        <v>831</v>
      </c>
      <c r="F644" s="262" t="s">
        <v>832</v>
      </c>
      <c r="G644" s="263" t="s">
        <v>318</v>
      </c>
      <c r="H644" s="264">
        <v>123.542</v>
      </c>
      <c r="I644" s="265"/>
      <c r="J644" s="266">
        <f>ROUND(I644*H644,2)</f>
        <v>0</v>
      </c>
      <c r="K644" s="262" t="s">
        <v>128</v>
      </c>
      <c r="L644" s="267"/>
      <c r="M644" s="268" t="s">
        <v>28</v>
      </c>
      <c r="N644" s="269" t="s">
        <v>44</v>
      </c>
      <c r="O644" s="87"/>
      <c r="P644" s="216">
        <f>O644*H644</f>
        <v>0</v>
      </c>
      <c r="Q644" s="216">
        <v>0.056120000000000003</v>
      </c>
      <c r="R644" s="216">
        <f>Q644*H644</f>
        <v>6.9331770400000003</v>
      </c>
      <c r="S644" s="216">
        <v>0</v>
      </c>
      <c r="T644" s="217">
        <f>S644*H644</f>
        <v>0</v>
      </c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R644" s="218" t="s">
        <v>180</v>
      </c>
      <c r="AT644" s="218" t="s">
        <v>206</v>
      </c>
      <c r="AU644" s="218" t="s">
        <v>83</v>
      </c>
      <c r="AY644" s="20" t="s">
        <v>122</v>
      </c>
      <c r="BE644" s="219">
        <f>IF(N644="základní",J644,0)</f>
        <v>0</v>
      </c>
      <c r="BF644" s="219">
        <f>IF(N644="snížená",J644,0)</f>
        <v>0</v>
      </c>
      <c r="BG644" s="219">
        <f>IF(N644="zákl. přenesená",J644,0)</f>
        <v>0</v>
      </c>
      <c r="BH644" s="219">
        <f>IF(N644="sníž. přenesená",J644,0)</f>
        <v>0</v>
      </c>
      <c r="BI644" s="219">
        <f>IF(N644="nulová",J644,0)</f>
        <v>0</v>
      </c>
      <c r="BJ644" s="20" t="s">
        <v>81</v>
      </c>
      <c r="BK644" s="219">
        <f>ROUND(I644*H644,2)</f>
        <v>0</v>
      </c>
      <c r="BL644" s="20" t="s">
        <v>129</v>
      </c>
      <c r="BM644" s="218" t="s">
        <v>833</v>
      </c>
    </row>
    <row r="645" s="2" customFormat="1">
      <c r="A645" s="41"/>
      <c r="B645" s="42"/>
      <c r="C645" s="43"/>
      <c r="D645" s="220" t="s">
        <v>131</v>
      </c>
      <c r="E645" s="43"/>
      <c r="F645" s="221" t="s">
        <v>832</v>
      </c>
      <c r="G645" s="43"/>
      <c r="H645" s="43"/>
      <c r="I645" s="222"/>
      <c r="J645" s="43"/>
      <c r="K645" s="43"/>
      <c r="L645" s="47"/>
      <c r="M645" s="223"/>
      <c r="N645" s="224"/>
      <c r="O645" s="87"/>
      <c r="P645" s="87"/>
      <c r="Q645" s="87"/>
      <c r="R645" s="87"/>
      <c r="S645" s="87"/>
      <c r="T645" s="88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T645" s="20" t="s">
        <v>131</v>
      </c>
      <c r="AU645" s="20" t="s">
        <v>83</v>
      </c>
    </row>
    <row r="646" s="13" customFormat="1">
      <c r="A646" s="13"/>
      <c r="B646" s="227"/>
      <c r="C646" s="228"/>
      <c r="D646" s="220" t="s">
        <v>135</v>
      </c>
      <c r="E646" s="229" t="s">
        <v>28</v>
      </c>
      <c r="F646" s="230" t="s">
        <v>834</v>
      </c>
      <c r="G646" s="228"/>
      <c r="H646" s="231">
        <v>121.12000000000001</v>
      </c>
      <c r="I646" s="232"/>
      <c r="J646" s="228"/>
      <c r="K646" s="228"/>
      <c r="L646" s="233"/>
      <c r="M646" s="234"/>
      <c r="N646" s="235"/>
      <c r="O646" s="235"/>
      <c r="P646" s="235"/>
      <c r="Q646" s="235"/>
      <c r="R646" s="235"/>
      <c r="S646" s="235"/>
      <c r="T646" s="236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7" t="s">
        <v>135</v>
      </c>
      <c r="AU646" s="237" t="s">
        <v>83</v>
      </c>
      <c r="AV646" s="13" t="s">
        <v>83</v>
      </c>
      <c r="AW646" s="13" t="s">
        <v>35</v>
      </c>
      <c r="AX646" s="13" t="s">
        <v>73</v>
      </c>
      <c r="AY646" s="237" t="s">
        <v>122</v>
      </c>
    </row>
    <row r="647" s="14" customFormat="1">
      <c r="A647" s="14"/>
      <c r="B647" s="238"/>
      <c r="C647" s="239"/>
      <c r="D647" s="220" t="s">
        <v>135</v>
      </c>
      <c r="E647" s="240" t="s">
        <v>28</v>
      </c>
      <c r="F647" s="241" t="s">
        <v>144</v>
      </c>
      <c r="G647" s="239"/>
      <c r="H647" s="242">
        <v>121.12000000000001</v>
      </c>
      <c r="I647" s="243"/>
      <c r="J647" s="239"/>
      <c r="K647" s="239"/>
      <c r="L647" s="244"/>
      <c r="M647" s="245"/>
      <c r="N647" s="246"/>
      <c r="O647" s="246"/>
      <c r="P647" s="246"/>
      <c r="Q647" s="246"/>
      <c r="R647" s="246"/>
      <c r="S647" s="246"/>
      <c r="T647" s="247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48" t="s">
        <v>135</v>
      </c>
      <c r="AU647" s="248" t="s">
        <v>83</v>
      </c>
      <c r="AV647" s="14" t="s">
        <v>129</v>
      </c>
      <c r="AW647" s="14" t="s">
        <v>35</v>
      </c>
      <c r="AX647" s="14" t="s">
        <v>81</v>
      </c>
      <c r="AY647" s="248" t="s">
        <v>122</v>
      </c>
    </row>
    <row r="648" s="13" customFormat="1">
      <c r="A648" s="13"/>
      <c r="B648" s="227"/>
      <c r="C648" s="228"/>
      <c r="D648" s="220" t="s">
        <v>135</v>
      </c>
      <c r="E648" s="228"/>
      <c r="F648" s="230" t="s">
        <v>835</v>
      </c>
      <c r="G648" s="228"/>
      <c r="H648" s="231">
        <v>123.542</v>
      </c>
      <c r="I648" s="232"/>
      <c r="J648" s="228"/>
      <c r="K648" s="228"/>
      <c r="L648" s="233"/>
      <c r="M648" s="234"/>
      <c r="N648" s="235"/>
      <c r="O648" s="235"/>
      <c r="P648" s="235"/>
      <c r="Q648" s="235"/>
      <c r="R648" s="235"/>
      <c r="S648" s="235"/>
      <c r="T648" s="236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7" t="s">
        <v>135</v>
      </c>
      <c r="AU648" s="237" t="s">
        <v>83</v>
      </c>
      <c r="AV648" s="13" t="s">
        <v>83</v>
      </c>
      <c r="AW648" s="13" t="s">
        <v>4</v>
      </c>
      <c r="AX648" s="13" t="s">
        <v>81</v>
      </c>
      <c r="AY648" s="237" t="s">
        <v>122</v>
      </c>
    </row>
    <row r="649" s="2" customFormat="1" ht="24.15" customHeight="1">
      <c r="A649" s="41"/>
      <c r="B649" s="42"/>
      <c r="C649" s="260" t="s">
        <v>836</v>
      </c>
      <c r="D649" s="260" t="s">
        <v>206</v>
      </c>
      <c r="E649" s="261" t="s">
        <v>837</v>
      </c>
      <c r="F649" s="262" t="s">
        <v>838</v>
      </c>
      <c r="G649" s="263" t="s">
        <v>326</v>
      </c>
      <c r="H649" s="264">
        <v>6</v>
      </c>
      <c r="I649" s="265"/>
      <c r="J649" s="266">
        <f>ROUND(I649*H649,2)</f>
        <v>0</v>
      </c>
      <c r="K649" s="262" t="s">
        <v>28</v>
      </c>
      <c r="L649" s="267"/>
      <c r="M649" s="268" t="s">
        <v>28</v>
      </c>
      <c r="N649" s="269" t="s">
        <v>44</v>
      </c>
      <c r="O649" s="87"/>
      <c r="P649" s="216">
        <f>O649*H649</f>
        <v>0</v>
      </c>
      <c r="Q649" s="216">
        <v>0.037999999999999999</v>
      </c>
      <c r="R649" s="216">
        <f>Q649*H649</f>
        <v>0.22799999999999998</v>
      </c>
      <c r="S649" s="216">
        <v>0</v>
      </c>
      <c r="T649" s="217">
        <f>S649*H649</f>
        <v>0</v>
      </c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R649" s="218" t="s">
        <v>180</v>
      </c>
      <c r="AT649" s="218" t="s">
        <v>206</v>
      </c>
      <c r="AU649" s="218" t="s">
        <v>83</v>
      </c>
      <c r="AY649" s="20" t="s">
        <v>122</v>
      </c>
      <c r="BE649" s="219">
        <f>IF(N649="základní",J649,0)</f>
        <v>0</v>
      </c>
      <c r="BF649" s="219">
        <f>IF(N649="snížená",J649,0)</f>
        <v>0</v>
      </c>
      <c r="BG649" s="219">
        <f>IF(N649="zákl. přenesená",J649,0)</f>
        <v>0</v>
      </c>
      <c r="BH649" s="219">
        <f>IF(N649="sníž. přenesená",J649,0)</f>
        <v>0</v>
      </c>
      <c r="BI649" s="219">
        <f>IF(N649="nulová",J649,0)</f>
        <v>0</v>
      </c>
      <c r="BJ649" s="20" t="s">
        <v>81</v>
      </c>
      <c r="BK649" s="219">
        <f>ROUND(I649*H649,2)</f>
        <v>0</v>
      </c>
      <c r="BL649" s="20" t="s">
        <v>129</v>
      </c>
      <c r="BM649" s="218" t="s">
        <v>839</v>
      </c>
    </row>
    <row r="650" s="2" customFormat="1">
      <c r="A650" s="41"/>
      <c r="B650" s="42"/>
      <c r="C650" s="43"/>
      <c r="D650" s="220" t="s">
        <v>131</v>
      </c>
      <c r="E650" s="43"/>
      <c r="F650" s="221" t="s">
        <v>840</v>
      </c>
      <c r="G650" s="43"/>
      <c r="H650" s="43"/>
      <c r="I650" s="222"/>
      <c r="J650" s="43"/>
      <c r="K650" s="43"/>
      <c r="L650" s="47"/>
      <c r="M650" s="223"/>
      <c r="N650" s="224"/>
      <c r="O650" s="87"/>
      <c r="P650" s="87"/>
      <c r="Q650" s="87"/>
      <c r="R650" s="87"/>
      <c r="S650" s="87"/>
      <c r="T650" s="88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T650" s="20" t="s">
        <v>131</v>
      </c>
      <c r="AU650" s="20" t="s">
        <v>83</v>
      </c>
    </row>
    <row r="651" s="13" customFormat="1">
      <c r="A651" s="13"/>
      <c r="B651" s="227"/>
      <c r="C651" s="228"/>
      <c r="D651" s="220" t="s">
        <v>135</v>
      </c>
      <c r="E651" s="229" t="s">
        <v>28</v>
      </c>
      <c r="F651" s="230" t="s">
        <v>841</v>
      </c>
      <c r="G651" s="228"/>
      <c r="H651" s="231">
        <v>6</v>
      </c>
      <c r="I651" s="232"/>
      <c r="J651" s="228"/>
      <c r="K651" s="228"/>
      <c r="L651" s="233"/>
      <c r="M651" s="234"/>
      <c r="N651" s="235"/>
      <c r="O651" s="235"/>
      <c r="P651" s="235"/>
      <c r="Q651" s="235"/>
      <c r="R651" s="235"/>
      <c r="S651" s="235"/>
      <c r="T651" s="236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37" t="s">
        <v>135</v>
      </c>
      <c r="AU651" s="237" t="s">
        <v>83</v>
      </c>
      <c r="AV651" s="13" t="s">
        <v>83</v>
      </c>
      <c r="AW651" s="13" t="s">
        <v>35</v>
      </c>
      <c r="AX651" s="13" t="s">
        <v>81</v>
      </c>
      <c r="AY651" s="237" t="s">
        <v>122</v>
      </c>
    </row>
    <row r="652" s="2" customFormat="1" ht="24.15" customHeight="1">
      <c r="A652" s="41"/>
      <c r="B652" s="42"/>
      <c r="C652" s="207" t="s">
        <v>842</v>
      </c>
      <c r="D652" s="207" t="s">
        <v>124</v>
      </c>
      <c r="E652" s="208" t="s">
        <v>843</v>
      </c>
      <c r="F652" s="209" t="s">
        <v>844</v>
      </c>
      <c r="G652" s="210" t="s">
        <v>318</v>
      </c>
      <c r="H652" s="211">
        <v>1.3500000000000001</v>
      </c>
      <c r="I652" s="212"/>
      <c r="J652" s="213">
        <f>ROUND(I652*H652,2)</f>
        <v>0</v>
      </c>
      <c r="K652" s="209" t="s">
        <v>128</v>
      </c>
      <c r="L652" s="47"/>
      <c r="M652" s="214" t="s">
        <v>28</v>
      </c>
      <c r="N652" s="215" t="s">
        <v>44</v>
      </c>
      <c r="O652" s="87"/>
      <c r="P652" s="216">
        <f>O652*H652</f>
        <v>0</v>
      </c>
      <c r="Q652" s="216">
        <v>0.18292</v>
      </c>
      <c r="R652" s="216">
        <f>Q652*H652</f>
        <v>0.24694200000000002</v>
      </c>
      <c r="S652" s="216">
        <v>0</v>
      </c>
      <c r="T652" s="217">
        <f>S652*H652</f>
        <v>0</v>
      </c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R652" s="218" t="s">
        <v>129</v>
      </c>
      <c r="AT652" s="218" t="s">
        <v>124</v>
      </c>
      <c r="AU652" s="218" t="s">
        <v>83</v>
      </c>
      <c r="AY652" s="20" t="s">
        <v>122</v>
      </c>
      <c r="BE652" s="219">
        <f>IF(N652="základní",J652,0)</f>
        <v>0</v>
      </c>
      <c r="BF652" s="219">
        <f>IF(N652="snížená",J652,0)</f>
        <v>0</v>
      </c>
      <c r="BG652" s="219">
        <f>IF(N652="zákl. přenesená",J652,0)</f>
        <v>0</v>
      </c>
      <c r="BH652" s="219">
        <f>IF(N652="sníž. přenesená",J652,0)</f>
        <v>0</v>
      </c>
      <c r="BI652" s="219">
        <f>IF(N652="nulová",J652,0)</f>
        <v>0</v>
      </c>
      <c r="BJ652" s="20" t="s">
        <v>81</v>
      </c>
      <c r="BK652" s="219">
        <f>ROUND(I652*H652,2)</f>
        <v>0</v>
      </c>
      <c r="BL652" s="20" t="s">
        <v>129</v>
      </c>
      <c r="BM652" s="218" t="s">
        <v>845</v>
      </c>
    </row>
    <row r="653" s="2" customFormat="1">
      <c r="A653" s="41"/>
      <c r="B653" s="42"/>
      <c r="C653" s="43"/>
      <c r="D653" s="220" t="s">
        <v>131</v>
      </c>
      <c r="E653" s="43"/>
      <c r="F653" s="221" t="s">
        <v>846</v>
      </c>
      <c r="G653" s="43"/>
      <c r="H653" s="43"/>
      <c r="I653" s="222"/>
      <c r="J653" s="43"/>
      <c r="K653" s="43"/>
      <c r="L653" s="47"/>
      <c r="M653" s="223"/>
      <c r="N653" s="224"/>
      <c r="O653" s="87"/>
      <c r="P653" s="87"/>
      <c r="Q653" s="87"/>
      <c r="R653" s="87"/>
      <c r="S653" s="87"/>
      <c r="T653" s="88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T653" s="20" t="s">
        <v>131</v>
      </c>
      <c r="AU653" s="20" t="s">
        <v>83</v>
      </c>
    </row>
    <row r="654" s="2" customFormat="1">
      <c r="A654" s="41"/>
      <c r="B654" s="42"/>
      <c r="C654" s="43"/>
      <c r="D654" s="225" t="s">
        <v>133</v>
      </c>
      <c r="E654" s="43"/>
      <c r="F654" s="226" t="s">
        <v>847</v>
      </c>
      <c r="G654" s="43"/>
      <c r="H654" s="43"/>
      <c r="I654" s="222"/>
      <c r="J654" s="43"/>
      <c r="K654" s="43"/>
      <c r="L654" s="47"/>
      <c r="M654" s="223"/>
      <c r="N654" s="224"/>
      <c r="O654" s="87"/>
      <c r="P654" s="87"/>
      <c r="Q654" s="87"/>
      <c r="R654" s="87"/>
      <c r="S654" s="87"/>
      <c r="T654" s="88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T654" s="20" t="s">
        <v>133</v>
      </c>
      <c r="AU654" s="20" t="s">
        <v>83</v>
      </c>
    </row>
    <row r="655" s="13" customFormat="1">
      <c r="A655" s="13"/>
      <c r="B655" s="227"/>
      <c r="C655" s="228"/>
      <c r="D655" s="220" t="s">
        <v>135</v>
      </c>
      <c r="E655" s="229" t="s">
        <v>28</v>
      </c>
      <c r="F655" s="230" t="s">
        <v>848</v>
      </c>
      <c r="G655" s="228"/>
      <c r="H655" s="231">
        <v>1.3500000000000001</v>
      </c>
      <c r="I655" s="232"/>
      <c r="J655" s="228"/>
      <c r="K655" s="228"/>
      <c r="L655" s="233"/>
      <c r="M655" s="234"/>
      <c r="N655" s="235"/>
      <c r="O655" s="235"/>
      <c r="P655" s="235"/>
      <c r="Q655" s="235"/>
      <c r="R655" s="235"/>
      <c r="S655" s="235"/>
      <c r="T655" s="236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37" t="s">
        <v>135</v>
      </c>
      <c r="AU655" s="237" t="s">
        <v>83</v>
      </c>
      <c r="AV655" s="13" t="s">
        <v>83</v>
      </c>
      <c r="AW655" s="13" t="s">
        <v>35</v>
      </c>
      <c r="AX655" s="13" t="s">
        <v>81</v>
      </c>
      <c r="AY655" s="237" t="s">
        <v>122</v>
      </c>
    </row>
    <row r="656" s="2" customFormat="1" ht="16.5" customHeight="1">
      <c r="A656" s="41"/>
      <c r="B656" s="42"/>
      <c r="C656" s="260" t="s">
        <v>849</v>
      </c>
      <c r="D656" s="260" t="s">
        <v>206</v>
      </c>
      <c r="E656" s="261" t="s">
        <v>850</v>
      </c>
      <c r="F656" s="262" t="s">
        <v>851</v>
      </c>
      <c r="G656" s="263" t="s">
        <v>318</v>
      </c>
      <c r="H656" s="264">
        <v>1.377</v>
      </c>
      <c r="I656" s="265"/>
      <c r="J656" s="266">
        <f>ROUND(I656*H656,2)</f>
        <v>0</v>
      </c>
      <c r="K656" s="262" t="s">
        <v>128</v>
      </c>
      <c r="L656" s="267"/>
      <c r="M656" s="268" t="s">
        <v>28</v>
      </c>
      <c r="N656" s="269" t="s">
        <v>44</v>
      </c>
      <c r="O656" s="87"/>
      <c r="P656" s="216">
        <f>O656*H656</f>
        <v>0</v>
      </c>
      <c r="Q656" s="216">
        <v>0.125</v>
      </c>
      <c r="R656" s="216">
        <f>Q656*H656</f>
        <v>0.172125</v>
      </c>
      <c r="S656" s="216">
        <v>0</v>
      </c>
      <c r="T656" s="217">
        <f>S656*H656</f>
        <v>0</v>
      </c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R656" s="218" t="s">
        <v>180</v>
      </c>
      <c r="AT656" s="218" t="s">
        <v>206</v>
      </c>
      <c r="AU656" s="218" t="s">
        <v>83</v>
      </c>
      <c r="AY656" s="20" t="s">
        <v>122</v>
      </c>
      <c r="BE656" s="219">
        <f>IF(N656="základní",J656,0)</f>
        <v>0</v>
      </c>
      <c r="BF656" s="219">
        <f>IF(N656="snížená",J656,0)</f>
        <v>0</v>
      </c>
      <c r="BG656" s="219">
        <f>IF(N656="zákl. přenesená",J656,0)</f>
        <v>0</v>
      </c>
      <c r="BH656" s="219">
        <f>IF(N656="sníž. přenesená",J656,0)</f>
        <v>0</v>
      </c>
      <c r="BI656" s="219">
        <f>IF(N656="nulová",J656,0)</f>
        <v>0</v>
      </c>
      <c r="BJ656" s="20" t="s">
        <v>81</v>
      </c>
      <c r="BK656" s="219">
        <f>ROUND(I656*H656,2)</f>
        <v>0</v>
      </c>
      <c r="BL656" s="20" t="s">
        <v>129</v>
      </c>
      <c r="BM656" s="218" t="s">
        <v>852</v>
      </c>
    </row>
    <row r="657" s="2" customFormat="1">
      <c r="A657" s="41"/>
      <c r="B657" s="42"/>
      <c r="C657" s="43"/>
      <c r="D657" s="220" t="s">
        <v>131</v>
      </c>
      <c r="E657" s="43"/>
      <c r="F657" s="221" t="s">
        <v>851</v>
      </c>
      <c r="G657" s="43"/>
      <c r="H657" s="43"/>
      <c r="I657" s="222"/>
      <c r="J657" s="43"/>
      <c r="K657" s="43"/>
      <c r="L657" s="47"/>
      <c r="M657" s="223"/>
      <c r="N657" s="224"/>
      <c r="O657" s="87"/>
      <c r="P657" s="87"/>
      <c r="Q657" s="87"/>
      <c r="R657" s="87"/>
      <c r="S657" s="87"/>
      <c r="T657" s="88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T657" s="20" t="s">
        <v>131</v>
      </c>
      <c r="AU657" s="20" t="s">
        <v>83</v>
      </c>
    </row>
    <row r="658" s="2" customFormat="1">
      <c r="A658" s="41"/>
      <c r="B658" s="42"/>
      <c r="C658" s="43"/>
      <c r="D658" s="220" t="s">
        <v>186</v>
      </c>
      <c r="E658" s="43"/>
      <c r="F658" s="259" t="s">
        <v>853</v>
      </c>
      <c r="G658" s="43"/>
      <c r="H658" s="43"/>
      <c r="I658" s="222"/>
      <c r="J658" s="43"/>
      <c r="K658" s="43"/>
      <c r="L658" s="47"/>
      <c r="M658" s="223"/>
      <c r="N658" s="224"/>
      <c r="O658" s="87"/>
      <c r="P658" s="87"/>
      <c r="Q658" s="87"/>
      <c r="R658" s="87"/>
      <c r="S658" s="87"/>
      <c r="T658" s="88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T658" s="20" t="s">
        <v>186</v>
      </c>
      <c r="AU658" s="20" t="s">
        <v>83</v>
      </c>
    </row>
    <row r="659" s="13" customFormat="1">
      <c r="A659" s="13"/>
      <c r="B659" s="227"/>
      <c r="C659" s="228"/>
      <c r="D659" s="220" t="s">
        <v>135</v>
      </c>
      <c r="E659" s="229" t="s">
        <v>28</v>
      </c>
      <c r="F659" s="230" t="s">
        <v>848</v>
      </c>
      <c r="G659" s="228"/>
      <c r="H659" s="231">
        <v>1.3500000000000001</v>
      </c>
      <c r="I659" s="232"/>
      <c r="J659" s="228"/>
      <c r="K659" s="228"/>
      <c r="L659" s="233"/>
      <c r="M659" s="234"/>
      <c r="N659" s="235"/>
      <c r="O659" s="235"/>
      <c r="P659" s="235"/>
      <c r="Q659" s="235"/>
      <c r="R659" s="235"/>
      <c r="S659" s="235"/>
      <c r="T659" s="236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7" t="s">
        <v>135</v>
      </c>
      <c r="AU659" s="237" t="s">
        <v>83</v>
      </c>
      <c r="AV659" s="13" t="s">
        <v>83</v>
      </c>
      <c r="AW659" s="13" t="s">
        <v>35</v>
      </c>
      <c r="AX659" s="13" t="s">
        <v>81</v>
      </c>
      <c r="AY659" s="237" t="s">
        <v>122</v>
      </c>
    </row>
    <row r="660" s="13" customFormat="1">
      <c r="A660" s="13"/>
      <c r="B660" s="227"/>
      <c r="C660" s="228"/>
      <c r="D660" s="220" t="s">
        <v>135</v>
      </c>
      <c r="E660" s="228"/>
      <c r="F660" s="230" t="s">
        <v>854</v>
      </c>
      <c r="G660" s="228"/>
      <c r="H660" s="231">
        <v>1.377</v>
      </c>
      <c r="I660" s="232"/>
      <c r="J660" s="228"/>
      <c r="K660" s="228"/>
      <c r="L660" s="233"/>
      <c r="M660" s="234"/>
      <c r="N660" s="235"/>
      <c r="O660" s="235"/>
      <c r="P660" s="235"/>
      <c r="Q660" s="235"/>
      <c r="R660" s="235"/>
      <c r="S660" s="235"/>
      <c r="T660" s="236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7" t="s">
        <v>135</v>
      </c>
      <c r="AU660" s="237" t="s">
        <v>83</v>
      </c>
      <c r="AV660" s="13" t="s">
        <v>83</v>
      </c>
      <c r="AW660" s="13" t="s">
        <v>4</v>
      </c>
      <c r="AX660" s="13" t="s">
        <v>81</v>
      </c>
      <c r="AY660" s="237" t="s">
        <v>122</v>
      </c>
    </row>
    <row r="661" s="2" customFormat="1" ht="33" customHeight="1">
      <c r="A661" s="41"/>
      <c r="B661" s="42"/>
      <c r="C661" s="207" t="s">
        <v>855</v>
      </c>
      <c r="D661" s="207" t="s">
        <v>124</v>
      </c>
      <c r="E661" s="208" t="s">
        <v>856</v>
      </c>
      <c r="F661" s="209" t="s">
        <v>857</v>
      </c>
      <c r="G661" s="210" t="s">
        <v>318</v>
      </c>
      <c r="H661" s="211">
        <v>98.439999999999998</v>
      </c>
      <c r="I661" s="212"/>
      <c r="J661" s="213">
        <f>ROUND(I661*H661,2)</f>
        <v>0</v>
      </c>
      <c r="K661" s="209" t="s">
        <v>128</v>
      </c>
      <c r="L661" s="47"/>
      <c r="M661" s="214" t="s">
        <v>28</v>
      </c>
      <c r="N661" s="215" t="s">
        <v>44</v>
      </c>
      <c r="O661" s="87"/>
      <c r="P661" s="216">
        <f>O661*H661</f>
        <v>0</v>
      </c>
      <c r="Q661" s="216">
        <v>0.00060999999999999997</v>
      </c>
      <c r="R661" s="216">
        <f>Q661*H661</f>
        <v>0.060048399999999995</v>
      </c>
      <c r="S661" s="216">
        <v>0</v>
      </c>
      <c r="T661" s="217">
        <f>S661*H661</f>
        <v>0</v>
      </c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R661" s="218" t="s">
        <v>129</v>
      </c>
      <c r="AT661" s="218" t="s">
        <v>124</v>
      </c>
      <c r="AU661" s="218" t="s">
        <v>83</v>
      </c>
      <c r="AY661" s="20" t="s">
        <v>122</v>
      </c>
      <c r="BE661" s="219">
        <f>IF(N661="základní",J661,0)</f>
        <v>0</v>
      </c>
      <c r="BF661" s="219">
        <f>IF(N661="snížená",J661,0)</f>
        <v>0</v>
      </c>
      <c r="BG661" s="219">
        <f>IF(N661="zákl. přenesená",J661,0)</f>
        <v>0</v>
      </c>
      <c r="BH661" s="219">
        <f>IF(N661="sníž. přenesená",J661,0)</f>
        <v>0</v>
      </c>
      <c r="BI661" s="219">
        <f>IF(N661="nulová",J661,0)</f>
        <v>0</v>
      </c>
      <c r="BJ661" s="20" t="s">
        <v>81</v>
      </c>
      <c r="BK661" s="219">
        <f>ROUND(I661*H661,2)</f>
        <v>0</v>
      </c>
      <c r="BL661" s="20" t="s">
        <v>129</v>
      </c>
      <c r="BM661" s="218" t="s">
        <v>858</v>
      </c>
    </row>
    <row r="662" s="2" customFormat="1">
      <c r="A662" s="41"/>
      <c r="B662" s="42"/>
      <c r="C662" s="43"/>
      <c r="D662" s="220" t="s">
        <v>131</v>
      </c>
      <c r="E662" s="43"/>
      <c r="F662" s="221" t="s">
        <v>859</v>
      </c>
      <c r="G662" s="43"/>
      <c r="H662" s="43"/>
      <c r="I662" s="222"/>
      <c r="J662" s="43"/>
      <c r="K662" s="43"/>
      <c r="L662" s="47"/>
      <c r="M662" s="223"/>
      <c r="N662" s="224"/>
      <c r="O662" s="87"/>
      <c r="P662" s="87"/>
      <c r="Q662" s="87"/>
      <c r="R662" s="87"/>
      <c r="S662" s="87"/>
      <c r="T662" s="88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T662" s="20" t="s">
        <v>131</v>
      </c>
      <c r="AU662" s="20" t="s">
        <v>83</v>
      </c>
    </row>
    <row r="663" s="2" customFormat="1">
      <c r="A663" s="41"/>
      <c r="B663" s="42"/>
      <c r="C663" s="43"/>
      <c r="D663" s="225" t="s">
        <v>133</v>
      </c>
      <c r="E663" s="43"/>
      <c r="F663" s="226" t="s">
        <v>860</v>
      </c>
      <c r="G663" s="43"/>
      <c r="H663" s="43"/>
      <c r="I663" s="222"/>
      <c r="J663" s="43"/>
      <c r="K663" s="43"/>
      <c r="L663" s="47"/>
      <c r="M663" s="223"/>
      <c r="N663" s="224"/>
      <c r="O663" s="87"/>
      <c r="P663" s="87"/>
      <c r="Q663" s="87"/>
      <c r="R663" s="87"/>
      <c r="S663" s="87"/>
      <c r="T663" s="88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T663" s="20" t="s">
        <v>133</v>
      </c>
      <c r="AU663" s="20" t="s">
        <v>83</v>
      </c>
    </row>
    <row r="664" s="13" customFormat="1">
      <c r="A664" s="13"/>
      <c r="B664" s="227"/>
      <c r="C664" s="228"/>
      <c r="D664" s="220" t="s">
        <v>135</v>
      </c>
      <c r="E664" s="229" t="s">
        <v>28</v>
      </c>
      <c r="F664" s="230" t="s">
        <v>861</v>
      </c>
      <c r="G664" s="228"/>
      <c r="H664" s="231">
        <v>98.439999999999998</v>
      </c>
      <c r="I664" s="232"/>
      <c r="J664" s="228"/>
      <c r="K664" s="228"/>
      <c r="L664" s="233"/>
      <c r="M664" s="234"/>
      <c r="N664" s="235"/>
      <c r="O664" s="235"/>
      <c r="P664" s="235"/>
      <c r="Q664" s="235"/>
      <c r="R664" s="235"/>
      <c r="S664" s="235"/>
      <c r="T664" s="236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7" t="s">
        <v>135</v>
      </c>
      <c r="AU664" s="237" t="s">
        <v>83</v>
      </c>
      <c r="AV664" s="13" t="s">
        <v>83</v>
      </c>
      <c r="AW664" s="13" t="s">
        <v>35</v>
      </c>
      <c r="AX664" s="13" t="s">
        <v>73</v>
      </c>
      <c r="AY664" s="237" t="s">
        <v>122</v>
      </c>
    </row>
    <row r="665" s="14" customFormat="1">
      <c r="A665" s="14"/>
      <c r="B665" s="238"/>
      <c r="C665" s="239"/>
      <c r="D665" s="220" t="s">
        <v>135</v>
      </c>
      <c r="E665" s="240" t="s">
        <v>28</v>
      </c>
      <c r="F665" s="241" t="s">
        <v>144</v>
      </c>
      <c r="G665" s="239"/>
      <c r="H665" s="242">
        <v>98.439999999999998</v>
      </c>
      <c r="I665" s="243"/>
      <c r="J665" s="239"/>
      <c r="K665" s="239"/>
      <c r="L665" s="244"/>
      <c r="M665" s="245"/>
      <c r="N665" s="246"/>
      <c r="O665" s="246"/>
      <c r="P665" s="246"/>
      <c r="Q665" s="246"/>
      <c r="R665" s="246"/>
      <c r="S665" s="246"/>
      <c r="T665" s="247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8" t="s">
        <v>135</v>
      </c>
      <c r="AU665" s="248" t="s">
        <v>83</v>
      </c>
      <c r="AV665" s="14" t="s">
        <v>129</v>
      </c>
      <c r="AW665" s="14" t="s">
        <v>35</v>
      </c>
      <c r="AX665" s="14" t="s">
        <v>81</v>
      </c>
      <c r="AY665" s="248" t="s">
        <v>122</v>
      </c>
    </row>
    <row r="666" s="2" customFormat="1" ht="24.15" customHeight="1">
      <c r="A666" s="41"/>
      <c r="B666" s="42"/>
      <c r="C666" s="207" t="s">
        <v>862</v>
      </c>
      <c r="D666" s="207" t="s">
        <v>124</v>
      </c>
      <c r="E666" s="208" t="s">
        <v>863</v>
      </c>
      <c r="F666" s="209" t="s">
        <v>864</v>
      </c>
      <c r="G666" s="210" t="s">
        <v>259</v>
      </c>
      <c r="H666" s="211">
        <v>1116.3900000000001</v>
      </c>
      <c r="I666" s="212"/>
      <c r="J666" s="213">
        <f>ROUND(I666*H666,2)</f>
        <v>0</v>
      </c>
      <c r="K666" s="209" t="s">
        <v>128</v>
      </c>
      <c r="L666" s="47"/>
      <c r="M666" s="214" t="s">
        <v>28</v>
      </c>
      <c r="N666" s="215" t="s">
        <v>44</v>
      </c>
      <c r="O666" s="87"/>
      <c r="P666" s="216">
        <f>O666*H666</f>
        <v>0</v>
      </c>
      <c r="Q666" s="216">
        <v>0</v>
      </c>
      <c r="R666" s="216">
        <f>Q666*H666</f>
        <v>0</v>
      </c>
      <c r="S666" s="216">
        <v>0.02</v>
      </c>
      <c r="T666" s="217">
        <f>S666*H666</f>
        <v>22.327800000000003</v>
      </c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R666" s="218" t="s">
        <v>129</v>
      </c>
      <c r="AT666" s="218" t="s">
        <v>124</v>
      </c>
      <c r="AU666" s="218" t="s">
        <v>83</v>
      </c>
      <c r="AY666" s="20" t="s">
        <v>122</v>
      </c>
      <c r="BE666" s="219">
        <f>IF(N666="základní",J666,0)</f>
        <v>0</v>
      </c>
      <c r="BF666" s="219">
        <f>IF(N666="snížená",J666,0)</f>
        <v>0</v>
      </c>
      <c r="BG666" s="219">
        <f>IF(N666="zákl. přenesená",J666,0)</f>
        <v>0</v>
      </c>
      <c r="BH666" s="219">
        <f>IF(N666="sníž. přenesená",J666,0)</f>
        <v>0</v>
      </c>
      <c r="BI666" s="219">
        <f>IF(N666="nulová",J666,0)</f>
        <v>0</v>
      </c>
      <c r="BJ666" s="20" t="s">
        <v>81</v>
      </c>
      <c r="BK666" s="219">
        <f>ROUND(I666*H666,2)</f>
        <v>0</v>
      </c>
      <c r="BL666" s="20" t="s">
        <v>129</v>
      </c>
      <c r="BM666" s="218" t="s">
        <v>865</v>
      </c>
    </row>
    <row r="667" s="2" customFormat="1">
      <c r="A667" s="41"/>
      <c r="B667" s="42"/>
      <c r="C667" s="43"/>
      <c r="D667" s="220" t="s">
        <v>131</v>
      </c>
      <c r="E667" s="43"/>
      <c r="F667" s="221" t="s">
        <v>866</v>
      </c>
      <c r="G667" s="43"/>
      <c r="H667" s="43"/>
      <c r="I667" s="222"/>
      <c r="J667" s="43"/>
      <c r="K667" s="43"/>
      <c r="L667" s="47"/>
      <c r="M667" s="223"/>
      <c r="N667" s="224"/>
      <c r="O667" s="87"/>
      <c r="P667" s="87"/>
      <c r="Q667" s="87"/>
      <c r="R667" s="87"/>
      <c r="S667" s="87"/>
      <c r="T667" s="88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T667" s="20" t="s">
        <v>131</v>
      </c>
      <c r="AU667" s="20" t="s">
        <v>83</v>
      </c>
    </row>
    <row r="668" s="2" customFormat="1">
      <c r="A668" s="41"/>
      <c r="B668" s="42"/>
      <c r="C668" s="43"/>
      <c r="D668" s="225" t="s">
        <v>133</v>
      </c>
      <c r="E668" s="43"/>
      <c r="F668" s="226" t="s">
        <v>867</v>
      </c>
      <c r="G668" s="43"/>
      <c r="H668" s="43"/>
      <c r="I668" s="222"/>
      <c r="J668" s="43"/>
      <c r="K668" s="43"/>
      <c r="L668" s="47"/>
      <c r="M668" s="223"/>
      <c r="N668" s="224"/>
      <c r="O668" s="87"/>
      <c r="P668" s="87"/>
      <c r="Q668" s="87"/>
      <c r="R668" s="87"/>
      <c r="S668" s="87"/>
      <c r="T668" s="88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T668" s="20" t="s">
        <v>133</v>
      </c>
      <c r="AU668" s="20" t="s">
        <v>83</v>
      </c>
    </row>
    <row r="669" s="13" customFormat="1">
      <c r="A669" s="13"/>
      <c r="B669" s="227"/>
      <c r="C669" s="228"/>
      <c r="D669" s="220" t="s">
        <v>135</v>
      </c>
      <c r="E669" s="229" t="s">
        <v>28</v>
      </c>
      <c r="F669" s="230" t="s">
        <v>868</v>
      </c>
      <c r="G669" s="228"/>
      <c r="H669" s="231">
        <v>1116.3900000000001</v>
      </c>
      <c r="I669" s="232"/>
      <c r="J669" s="228"/>
      <c r="K669" s="228"/>
      <c r="L669" s="233"/>
      <c r="M669" s="234"/>
      <c r="N669" s="235"/>
      <c r="O669" s="235"/>
      <c r="P669" s="235"/>
      <c r="Q669" s="235"/>
      <c r="R669" s="235"/>
      <c r="S669" s="235"/>
      <c r="T669" s="236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7" t="s">
        <v>135</v>
      </c>
      <c r="AU669" s="237" t="s">
        <v>83</v>
      </c>
      <c r="AV669" s="13" t="s">
        <v>83</v>
      </c>
      <c r="AW669" s="13" t="s">
        <v>35</v>
      </c>
      <c r="AX669" s="13" t="s">
        <v>81</v>
      </c>
      <c r="AY669" s="237" t="s">
        <v>122</v>
      </c>
    </row>
    <row r="670" s="2" customFormat="1" ht="33" customHeight="1">
      <c r="A670" s="41"/>
      <c r="B670" s="42"/>
      <c r="C670" s="207" t="s">
        <v>869</v>
      </c>
      <c r="D670" s="207" t="s">
        <v>124</v>
      </c>
      <c r="E670" s="208" t="s">
        <v>870</v>
      </c>
      <c r="F670" s="209" t="s">
        <v>871</v>
      </c>
      <c r="G670" s="210" t="s">
        <v>259</v>
      </c>
      <c r="H670" s="211">
        <v>1.5700000000000001</v>
      </c>
      <c r="I670" s="212"/>
      <c r="J670" s="213">
        <f>ROUND(I670*H670,2)</f>
        <v>0</v>
      </c>
      <c r="K670" s="209" t="s">
        <v>128</v>
      </c>
      <c r="L670" s="47"/>
      <c r="M670" s="214" t="s">
        <v>28</v>
      </c>
      <c r="N670" s="215" t="s">
        <v>44</v>
      </c>
      <c r="O670" s="87"/>
      <c r="P670" s="216">
        <f>O670*H670</f>
        <v>0</v>
      </c>
      <c r="Q670" s="216">
        <v>0</v>
      </c>
      <c r="R670" s="216">
        <f>Q670*H670</f>
        <v>0</v>
      </c>
      <c r="S670" s="216">
        <v>0</v>
      </c>
      <c r="T670" s="217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18" t="s">
        <v>129</v>
      </c>
      <c r="AT670" s="218" t="s">
        <v>124</v>
      </c>
      <c r="AU670" s="218" t="s">
        <v>83</v>
      </c>
      <c r="AY670" s="20" t="s">
        <v>122</v>
      </c>
      <c r="BE670" s="219">
        <f>IF(N670="základní",J670,0)</f>
        <v>0</v>
      </c>
      <c r="BF670" s="219">
        <f>IF(N670="snížená",J670,0)</f>
        <v>0</v>
      </c>
      <c r="BG670" s="219">
        <f>IF(N670="zákl. přenesená",J670,0)</f>
        <v>0</v>
      </c>
      <c r="BH670" s="219">
        <f>IF(N670="sníž. přenesená",J670,0)</f>
        <v>0</v>
      </c>
      <c r="BI670" s="219">
        <f>IF(N670="nulová",J670,0)</f>
        <v>0</v>
      </c>
      <c r="BJ670" s="20" t="s">
        <v>81</v>
      </c>
      <c r="BK670" s="219">
        <f>ROUND(I670*H670,2)</f>
        <v>0</v>
      </c>
      <c r="BL670" s="20" t="s">
        <v>129</v>
      </c>
      <c r="BM670" s="218" t="s">
        <v>872</v>
      </c>
    </row>
    <row r="671" s="2" customFormat="1">
      <c r="A671" s="41"/>
      <c r="B671" s="42"/>
      <c r="C671" s="43"/>
      <c r="D671" s="220" t="s">
        <v>131</v>
      </c>
      <c r="E671" s="43"/>
      <c r="F671" s="221" t="s">
        <v>873</v>
      </c>
      <c r="G671" s="43"/>
      <c r="H671" s="43"/>
      <c r="I671" s="222"/>
      <c r="J671" s="43"/>
      <c r="K671" s="43"/>
      <c r="L671" s="47"/>
      <c r="M671" s="223"/>
      <c r="N671" s="224"/>
      <c r="O671" s="87"/>
      <c r="P671" s="87"/>
      <c r="Q671" s="87"/>
      <c r="R671" s="87"/>
      <c r="S671" s="87"/>
      <c r="T671" s="88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T671" s="20" t="s">
        <v>131</v>
      </c>
      <c r="AU671" s="20" t="s">
        <v>83</v>
      </c>
    </row>
    <row r="672" s="2" customFormat="1">
      <c r="A672" s="41"/>
      <c r="B672" s="42"/>
      <c r="C672" s="43"/>
      <c r="D672" s="225" t="s">
        <v>133</v>
      </c>
      <c r="E672" s="43"/>
      <c r="F672" s="226" t="s">
        <v>874</v>
      </c>
      <c r="G672" s="43"/>
      <c r="H672" s="43"/>
      <c r="I672" s="222"/>
      <c r="J672" s="43"/>
      <c r="K672" s="43"/>
      <c r="L672" s="47"/>
      <c r="M672" s="223"/>
      <c r="N672" s="224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T672" s="20" t="s">
        <v>133</v>
      </c>
      <c r="AU672" s="20" t="s">
        <v>83</v>
      </c>
    </row>
    <row r="673" s="13" customFormat="1">
      <c r="A673" s="13"/>
      <c r="B673" s="227"/>
      <c r="C673" s="228"/>
      <c r="D673" s="220" t="s">
        <v>135</v>
      </c>
      <c r="E673" s="229" t="s">
        <v>28</v>
      </c>
      <c r="F673" s="230" t="s">
        <v>875</v>
      </c>
      <c r="G673" s="228"/>
      <c r="H673" s="231">
        <v>1.5700000000000001</v>
      </c>
      <c r="I673" s="232"/>
      <c r="J673" s="228"/>
      <c r="K673" s="228"/>
      <c r="L673" s="233"/>
      <c r="M673" s="234"/>
      <c r="N673" s="235"/>
      <c r="O673" s="235"/>
      <c r="P673" s="235"/>
      <c r="Q673" s="235"/>
      <c r="R673" s="235"/>
      <c r="S673" s="235"/>
      <c r="T673" s="236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37" t="s">
        <v>135</v>
      </c>
      <c r="AU673" s="237" t="s">
        <v>83</v>
      </c>
      <c r="AV673" s="13" t="s">
        <v>83</v>
      </c>
      <c r="AW673" s="13" t="s">
        <v>35</v>
      </c>
      <c r="AX673" s="13" t="s">
        <v>81</v>
      </c>
      <c r="AY673" s="237" t="s">
        <v>122</v>
      </c>
    </row>
    <row r="674" s="2" customFormat="1" ht="44.25" customHeight="1">
      <c r="A674" s="41"/>
      <c r="B674" s="42"/>
      <c r="C674" s="207" t="s">
        <v>876</v>
      </c>
      <c r="D674" s="207" t="s">
        <v>124</v>
      </c>
      <c r="E674" s="208" t="s">
        <v>877</v>
      </c>
      <c r="F674" s="209" t="s">
        <v>878</v>
      </c>
      <c r="G674" s="210" t="s">
        <v>879</v>
      </c>
      <c r="H674" s="211">
        <v>1</v>
      </c>
      <c r="I674" s="212"/>
      <c r="J674" s="213">
        <f>ROUND(I674*H674,2)</f>
        <v>0</v>
      </c>
      <c r="K674" s="209" t="s">
        <v>28</v>
      </c>
      <c r="L674" s="47"/>
      <c r="M674" s="214" t="s">
        <v>28</v>
      </c>
      <c r="N674" s="215" t="s">
        <v>44</v>
      </c>
      <c r="O674" s="87"/>
      <c r="P674" s="216">
        <f>O674*H674</f>
        <v>0</v>
      </c>
      <c r="Q674" s="216">
        <v>0</v>
      </c>
      <c r="R674" s="216">
        <f>Q674*H674</f>
        <v>0</v>
      </c>
      <c r="S674" s="216">
        <v>0</v>
      </c>
      <c r="T674" s="217">
        <f>S674*H674</f>
        <v>0</v>
      </c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R674" s="218" t="s">
        <v>129</v>
      </c>
      <c r="AT674" s="218" t="s">
        <v>124</v>
      </c>
      <c r="AU674" s="218" t="s">
        <v>83</v>
      </c>
      <c r="AY674" s="20" t="s">
        <v>122</v>
      </c>
      <c r="BE674" s="219">
        <f>IF(N674="základní",J674,0)</f>
        <v>0</v>
      </c>
      <c r="BF674" s="219">
        <f>IF(N674="snížená",J674,0)</f>
        <v>0</v>
      </c>
      <c r="BG674" s="219">
        <f>IF(N674="zákl. přenesená",J674,0)</f>
        <v>0</v>
      </c>
      <c r="BH674" s="219">
        <f>IF(N674="sníž. přenesená",J674,0)</f>
        <v>0</v>
      </c>
      <c r="BI674" s="219">
        <f>IF(N674="nulová",J674,0)</f>
        <v>0</v>
      </c>
      <c r="BJ674" s="20" t="s">
        <v>81</v>
      </c>
      <c r="BK674" s="219">
        <f>ROUND(I674*H674,2)</f>
        <v>0</v>
      </c>
      <c r="BL674" s="20" t="s">
        <v>129</v>
      </c>
      <c r="BM674" s="218" t="s">
        <v>880</v>
      </c>
    </row>
    <row r="675" s="2" customFormat="1">
      <c r="A675" s="41"/>
      <c r="B675" s="42"/>
      <c r="C675" s="43"/>
      <c r="D675" s="220" t="s">
        <v>131</v>
      </c>
      <c r="E675" s="43"/>
      <c r="F675" s="221" t="s">
        <v>878</v>
      </c>
      <c r="G675" s="43"/>
      <c r="H675" s="43"/>
      <c r="I675" s="222"/>
      <c r="J675" s="43"/>
      <c r="K675" s="43"/>
      <c r="L675" s="47"/>
      <c r="M675" s="223"/>
      <c r="N675" s="224"/>
      <c r="O675" s="87"/>
      <c r="P675" s="87"/>
      <c r="Q675" s="87"/>
      <c r="R675" s="87"/>
      <c r="S675" s="87"/>
      <c r="T675" s="88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T675" s="20" t="s">
        <v>131</v>
      </c>
      <c r="AU675" s="20" t="s">
        <v>83</v>
      </c>
    </row>
    <row r="676" s="2" customFormat="1">
      <c r="A676" s="41"/>
      <c r="B676" s="42"/>
      <c r="C676" s="43"/>
      <c r="D676" s="220" t="s">
        <v>186</v>
      </c>
      <c r="E676" s="43"/>
      <c r="F676" s="259" t="s">
        <v>881</v>
      </c>
      <c r="G676" s="43"/>
      <c r="H676" s="43"/>
      <c r="I676" s="222"/>
      <c r="J676" s="43"/>
      <c r="K676" s="43"/>
      <c r="L676" s="47"/>
      <c r="M676" s="223"/>
      <c r="N676" s="224"/>
      <c r="O676" s="87"/>
      <c r="P676" s="87"/>
      <c r="Q676" s="87"/>
      <c r="R676" s="87"/>
      <c r="S676" s="87"/>
      <c r="T676" s="88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T676" s="20" t="s">
        <v>186</v>
      </c>
      <c r="AU676" s="20" t="s">
        <v>83</v>
      </c>
    </row>
    <row r="677" s="13" customFormat="1">
      <c r="A677" s="13"/>
      <c r="B677" s="227"/>
      <c r="C677" s="228"/>
      <c r="D677" s="220" t="s">
        <v>135</v>
      </c>
      <c r="E677" s="229" t="s">
        <v>28</v>
      </c>
      <c r="F677" s="230" t="s">
        <v>81</v>
      </c>
      <c r="G677" s="228"/>
      <c r="H677" s="231">
        <v>1</v>
      </c>
      <c r="I677" s="232"/>
      <c r="J677" s="228"/>
      <c r="K677" s="228"/>
      <c r="L677" s="233"/>
      <c r="M677" s="234"/>
      <c r="N677" s="235"/>
      <c r="O677" s="235"/>
      <c r="P677" s="235"/>
      <c r="Q677" s="235"/>
      <c r="R677" s="235"/>
      <c r="S677" s="235"/>
      <c r="T677" s="236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7" t="s">
        <v>135</v>
      </c>
      <c r="AU677" s="237" t="s">
        <v>83</v>
      </c>
      <c r="AV677" s="13" t="s">
        <v>83</v>
      </c>
      <c r="AW677" s="13" t="s">
        <v>35</v>
      </c>
      <c r="AX677" s="13" t="s">
        <v>81</v>
      </c>
      <c r="AY677" s="237" t="s">
        <v>122</v>
      </c>
    </row>
    <row r="678" s="2" customFormat="1" ht="33" customHeight="1">
      <c r="A678" s="41"/>
      <c r="B678" s="42"/>
      <c r="C678" s="207" t="s">
        <v>882</v>
      </c>
      <c r="D678" s="207" t="s">
        <v>124</v>
      </c>
      <c r="E678" s="208" t="s">
        <v>883</v>
      </c>
      <c r="F678" s="209" t="s">
        <v>884</v>
      </c>
      <c r="G678" s="210" t="s">
        <v>879</v>
      </c>
      <c r="H678" s="211">
        <v>1</v>
      </c>
      <c r="I678" s="212"/>
      <c r="J678" s="213">
        <f>ROUND(I678*H678,2)</f>
        <v>0</v>
      </c>
      <c r="K678" s="209" t="s">
        <v>28</v>
      </c>
      <c r="L678" s="47"/>
      <c r="M678" s="214" t="s">
        <v>28</v>
      </c>
      <c r="N678" s="215" t="s">
        <v>44</v>
      </c>
      <c r="O678" s="87"/>
      <c r="P678" s="216">
        <f>O678*H678</f>
        <v>0</v>
      </c>
      <c r="Q678" s="216">
        <v>0</v>
      </c>
      <c r="R678" s="216">
        <f>Q678*H678</f>
        <v>0</v>
      </c>
      <c r="S678" s="216">
        <v>0</v>
      </c>
      <c r="T678" s="217">
        <f>S678*H678</f>
        <v>0</v>
      </c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R678" s="218" t="s">
        <v>129</v>
      </c>
      <c r="AT678" s="218" t="s">
        <v>124</v>
      </c>
      <c r="AU678" s="218" t="s">
        <v>83</v>
      </c>
      <c r="AY678" s="20" t="s">
        <v>122</v>
      </c>
      <c r="BE678" s="219">
        <f>IF(N678="základní",J678,0)</f>
        <v>0</v>
      </c>
      <c r="BF678" s="219">
        <f>IF(N678="snížená",J678,0)</f>
        <v>0</v>
      </c>
      <c r="BG678" s="219">
        <f>IF(N678="zákl. přenesená",J678,0)</f>
        <v>0</v>
      </c>
      <c r="BH678" s="219">
        <f>IF(N678="sníž. přenesená",J678,0)</f>
        <v>0</v>
      </c>
      <c r="BI678" s="219">
        <f>IF(N678="nulová",J678,0)</f>
        <v>0</v>
      </c>
      <c r="BJ678" s="20" t="s">
        <v>81</v>
      </c>
      <c r="BK678" s="219">
        <f>ROUND(I678*H678,2)</f>
        <v>0</v>
      </c>
      <c r="BL678" s="20" t="s">
        <v>129</v>
      </c>
      <c r="BM678" s="218" t="s">
        <v>885</v>
      </c>
    </row>
    <row r="679" s="2" customFormat="1">
      <c r="A679" s="41"/>
      <c r="B679" s="42"/>
      <c r="C679" s="43"/>
      <c r="D679" s="220" t="s">
        <v>131</v>
      </c>
      <c r="E679" s="43"/>
      <c r="F679" s="221" t="s">
        <v>884</v>
      </c>
      <c r="G679" s="43"/>
      <c r="H679" s="43"/>
      <c r="I679" s="222"/>
      <c r="J679" s="43"/>
      <c r="K679" s="43"/>
      <c r="L679" s="47"/>
      <c r="M679" s="223"/>
      <c r="N679" s="224"/>
      <c r="O679" s="87"/>
      <c r="P679" s="87"/>
      <c r="Q679" s="87"/>
      <c r="R679" s="87"/>
      <c r="S679" s="87"/>
      <c r="T679" s="88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T679" s="20" t="s">
        <v>131</v>
      </c>
      <c r="AU679" s="20" t="s">
        <v>83</v>
      </c>
    </row>
    <row r="680" s="2" customFormat="1">
      <c r="A680" s="41"/>
      <c r="B680" s="42"/>
      <c r="C680" s="43"/>
      <c r="D680" s="220" t="s">
        <v>186</v>
      </c>
      <c r="E680" s="43"/>
      <c r="F680" s="259" t="s">
        <v>881</v>
      </c>
      <c r="G680" s="43"/>
      <c r="H680" s="43"/>
      <c r="I680" s="222"/>
      <c r="J680" s="43"/>
      <c r="K680" s="43"/>
      <c r="L680" s="47"/>
      <c r="M680" s="223"/>
      <c r="N680" s="224"/>
      <c r="O680" s="87"/>
      <c r="P680" s="87"/>
      <c r="Q680" s="87"/>
      <c r="R680" s="87"/>
      <c r="S680" s="87"/>
      <c r="T680" s="88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T680" s="20" t="s">
        <v>186</v>
      </c>
      <c r="AU680" s="20" t="s">
        <v>83</v>
      </c>
    </row>
    <row r="681" s="13" customFormat="1">
      <c r="A681" s="13"/>
      <c r="B681" s="227"/>
      <c r="C681" s="228"/>
      <c r="D681" s="220" t="s">
        <v>135</v>
      </c>
      <c r="E681" s="229" t="s">
        <v>28</v>
      </c>
      <c r="F681" s="230" t="s">
        <v>81</v>
      </c>
      <c r="G681" s="228"/>
      <c r="H681" s="231">
        <v>1</v>
      </c>
      <c r="I681" s="232"/>
      <c r="J681" s="228"/>
      <c r="K681" s="228"/>
      <c r="L681" s="233"/>
      <c r="M681" s="234"/>
      <c r="N681" s="235"/>
      <c r="O681" s="235"/>
      <c r="P681" s="235"/>
      <c r="Q681" s="235"/>
      <c r="R681" s="235"/>
      <c r="S681" s="235"/>
      <c r="T681" s="236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37" t="s">
        <v>135</v>
      </c>
      <c r="AU681" s="237" t="s">
        <v>83</v>
      </c>
      <c r="AV681" s="13" t="s">
        <v>83</v>
      </c>
      <c r="AW681" s="13" t="s">
        <v>35</v>
      </c>
      <c r="AX681" s="13" t="s">
        <v>81</v>
      </c>
      <c r="AY681" s="237" t="s">
        <v>122</v>
      </c>
    </row>
    <row r="682" s="12" customFormat="1" ht="20.88" customHeight="1">
      <c r="A682" s="12"/>
      <c r="B682" s="191"/>
      <c r="C682" s="192"/>
      <c r="D682" s="193" t="s">
        <v>72</v>
      </c>
      <c r="E682" s="205" t="s">
        <v>770</v>
      </c>
      <c r="F682" s="205" t="s">
        <v>886</v>
      </c>
      <c r="G682" s="192"/>
      <c r="H682" s="192"/>
      <c r="I682" s="195"/>
      <c r="J682" s="206">
        <f>BK682</f>
        <v>0</v>
      </c>
      <c r="K682" s="192"/>
      <c r="L682" s="197"/>
      <c r="M682" s="198"/>
      <c r="N682" s="199"/>
      <c r="O682" s="199"/>
      <c r="P682" s="200">
        <f>SUM(P683:P774)</f>
        <v>0</v>
      </c>
      <c r="Q682" s="199"/>
      <c r="R682" s="200">
        <f>SUM(R683:R774)</f>
        <v>0.018697000000000002</v>
      </c>
      <c r="S682" s="199"/>
      <c r="T682" s="201">
        <f>SUM(T683:T774)</f>
        <v>711.08614999999986</v>
      </c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R682" s="202" t="s">
        <v>81</v>
      </c>
      <c r="AT682" s="203" t="s">
        <v>72</v>
      </c>
      <c r="AU682" s="203" t="s">
        <v>83</v>
      </c>
      <c r="AY682" s="202" t="s">
        <v>122</v>
      </c>
      <c r="BK682" s="204">
        <f>SUM(BK683:BK774)</f>
        <v>0</v>
      </c>
    </row>
    <row r="683" s="2" customFormat="1" ht="24.15" customHeight="1">
      <c r="A683" s="41"/>
      <c r="B683" s="42"/>
      <c r="C683" s="207" t="s">
        <v>887</v>
      </c>
      <c r="D683" s="207" t="s">
        <v>124</v>
      </c>
      <c r="E683" s="208" t="s">
        <v>888</v>
      </c>
      <c r="F683" s="209" t="s">
        <v>889</v>
      </c>
      <c r="G683" s="210" t="s">
        <v>259</v>
      </c>
      <c r="H683" s="211">
        <v>72.900000000000006</v>
      </c>
      <c r="I683" s="212"/>
      <c r="J683" s="213">
        <f>ROUND(I683*H683,2)</f>
        <v>0</v>
      </c>
      <c r="K683" s="209" t="s">
        <v>128</v>
      </c>
      <c r="L683" s="47"/>
      <c r="M683" s="214" t="s">
        <v>28</v>
      </c>
      <c r="N683" s="215" t="s">
        <v>44</v>
      </c>
      <c r="O683" s="87"/>
      <c r="P683" s="216">
        <f>O683*H683</f>
        <v>0</v>
      </c>
      <c r="Q683" s="216">
        <v>0</v>
      </c>
      <c r="R683" s="216">
        <f>Q683*H683</f>
        <v>0</v>
      </c>
      <c r="S683" s="216">
        <v>0.26000000000000001</v>
      </c>
      <c r="T683" s="217">
        <f>S683*H683</f>
        <v>18.954000000000001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18" t="s">
        <v>129</v>
      </c>
      <c r="AT683" s="218" t="s">
        <v>124</v>
      </c>
      <c r="AU683" s="218" t="s">
        <v>145</v>
      </c>
      <c r="AY683" s="20" t="s">
        <v>122</v>
      </c>
      <c r="BE683" s="219">
        <f>IF(N683="základní",J683,0)</f>
        <v>0</v>
      </c>
      <c r="BF683" s="219">
        <f>IF(N683="snížená",J683,0)</f>
        <v>0</v>
      </c>
      <c r="BG683" s="219">
        <f>IF(N683="zákl. přenesená",J683,0)</f>
        <v>0</v>
      </c>
      <c r="BH683" s="219">
        <f>IF(N683="sníž. přenesená",J683,0)</f>
        <v>0</v>
      </c>
      <c r="BI683" s="219">
        <f>IF(N683="nulová",J683,0)</f>
        <v>0</v>
      </c>
      <c r="BJ683" s="20" t="s">
        <v>81</v>
      </c>
      <c r="BK683" s="219">
        <f>ROUND(I683*H683,2)</f>
        <v>0</v>
      </c>
      <c r="BL683" s="20" t="s">
        <v>129</v>
      </c>
      <c r="BM683" s="218" t="s">
        <v>890</v>
      </c>
    </row>
    <row r="684" s="2" customFormat="1">
      <c r="A684" s="41"/>
      <c r="B684" s="42"/>
      <c r="C684" s="43"/>
      <c r="D684" s="220" t="s">
        <v>131</v>
      </c>
      <c r="E684" s="43"/>
      <c r="F684" s="221" t="s">
        <v>891</v>
      </c>
      <c r="G684" s="43"/>
      <c r="H684" s="43"/>
      <c r="I684" s="222"/>
      <c r="J684" s="43"/>
      <c r="K684" s="43"/>
      <c r="L684" s="47"/>
      <c r="M684" s="223"/>
      <c r="N684" s="224"/>
      <c r="O684" s="87"/>
      <c r="P684" s="87"/>
      <c r="Q684" s="87"/>
      <c r="R684" s="87"/>
      <c r="S684" s="87"/>
      <c r="T684" s="88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T684" s="20" t="s">
        <v>131</v>
      </c>
      <c r="AU684" s="20" t="s">
        <v>145</v>
      </c>
    </row>
    <row r="685" s="2" customFormat="1">
      <c r="A685" s="41"/>
      <c r="B685" s="42"/>
      <c r="C685" s="43"/>
      <c r="D685" s="225" t="s">
        <v>133</v>
      </c>
      <c r="E685" s="43"/>
      <c r="F685" s="226" t="s">
        <v>892</v>
      </c>
      <c r="G685" s="43"/>
      <c r="H685" s="43"/>
      <c r="I685" s="222"/>
      <c r="J685" s="43"/>
      <c r="K685" s="43"/>
      <c r="L685" s="47"/>
      <c r="M685" s="223"/>
      <c r="N685" s="224"/>
      <c r="O685" s="87"/>
      <c r="P685" s="87"/>
      <c r="Q685" s="87"/>
      <c r="R685" s="87"/>
      <c r="S685" s="87"/>
      <c r="T685" s="88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T685" s="20" t="s">
        <v>133</v>
      </c>
      <c r="AU685" s="20" t="s">
        <v>145</v>
      </c>
    </row>
    <row r="686" s="13" customFormat="1">
      <c r="A686" s="13"/>
      <c r="B686" s="227"/>
      <c r="C686" s="228"/>
      <c r="D686" s="220" t="s">
        <v>135</v>
      </c>
      <c r="E686" s="229" t="s">
        <v>28</v>
      </c>
      <c r="F686" s="230" t="s">
        <v>893</v>
      </c>
      <c r="G686" s="228"/>
      <c r="H686" s="231">
        <v>72.900000000000006</v>
      </c>
      <c r="I686" s="232"/>
      <c r="J686" s="228"/>
      <c r="K686" s="228"/>
      <c r="L686" s="233"/>
      <c r="M686" s="234"/>
      <c r="N686" s="235"/>
      <c r="O686" s="235"/>
      <c r="P686" s="235"/>
      <c r="Q686" s="235"/>
      <c r="R686" s="235"/>
      <c r="S686" s="235"/>
      <c r="T686" s="236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7" t="s">
        <v>135</v>
      </c>
      <c r="AU686" s="237" t="s">
        <v>145</v>
      </c>
      <c r="AV686" s="13" t="s">
        <v>83</v>
      </c>
      <c r="AW686" s="13" t="s">
        <v>35</v>
      </c>
      <c r="AX686" s="13" t="s">
        <v>81</v>
      </c>
      <c r="AY686" s="237" t="s">
        <v>122</v>
      </c>
    </row>
    <row r="687" s="2" customFormat="1" ht="24.15" customHeight="1">
      <c r="A687" s="41"/>
      <c r="B687" s="42"/>
      <c r="C687" s="207" t="s">
        <v>894</v>
      </c>
      <c r="D687" s="207" t="s">
        <v>124</v>
      </c>
      <c r="E687" s="208" t="s">
        <v>895</v>
      </c>
      <c r="F687" s="209" t="s">
        <v>896</v>
      </c>
      <c r="G687" s="210" t="s">
        <v>259</v>
      </c>
      <c r="H687" s="211">
        <v>53.82</v>
      </c>
      <c r="I687" s="212"/>
      <c r="J687" s="213">
        <f>ROUND(I687*H687,2)</f>
        <v>0</v>
      </c>
      <c r="K687" s="209" t="s">
        <v>128</v>
      </c>
      <c r="L687" s="47"/>
      <c r="M687" s="214" t="s">
        <v>28</v>
      </c>
      <c r="N687" s="215" t="s">
        <v>44</v>
      </c>
      <c r="O687" s="87"/>
      <c r="P687" s="216">
        <f>O687*H687</f>
        <v>0</v>
      </c>
      <c r="Q687" s="216">
        <v>0</v>
      </c>
      <c r="R687" s="216">
        <f>Q687*H687</f>
        <v>0</v>
      </c>
      <c r="S687" s="216">
        <v>0.40000000000000002</v>
      </c>
      <c r="T687" s="217">
        <f>S687*H687</f>
        <v>21.528000000000002</v>
      </c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R687" s="218" t="s">
        <v>129</v>
      </c>
      <c r="AT687" s="218" t="s">
        <v>124</v>
      </c>
      <c r="AU687" s="218" t="s">
        <v>145</v>
      </c>
      <c r="AY687" s="20" t="s">
        <v>122</v>
      </c>
      <c r="BE687" s="219">
        <f>IF(N687="základní",J687,0)</f>
        <v>0</v>
      </c>
      <c r="BF687" s="219">
        <f>IF(N687="snížená",J687,0)</f>
        <v>0</v>
      </c>
      <c r="BG687" s="219">
        <f>IF(N687="zákl. přenesená",J687,0)</f>
        <v>0</v>
      </c>
      <c r="BH687" s="219">
        <f>IF(N687="sníž. přenesená",J687,0)</f>
        <v>0</v>
      </c>
      <c r="BI687" s="219">
        <f>IF(N687="nulová",J687,0)</f>
        <v>0</v>
      </c>
      <c r="BJ687" s="20" t="s">
        <v>81</v>
      </c>
      <c r="BK687" s="219">
        <f>ROUND(I687*H687,2)</f>
        <v>0</v>
      </c>
      <c r="BL687" s="20" t="s">
        <v>129</v>
      </c>
      <c r="BM687" s="218" t="s">
        <v>897</v>
      </c>
    </row>
    <row r="688" s="2" customFormat="1">
      <c r="A688" s="41"/>
      <c r="B688" s="42"/>
      <c r="C688" s="43"/>
      <c r="D688" s="220" t="s">
        <v>131</v>
      </c>
      <c r="E688" s="43"/>
      <c r="F688" s="221" t="s">
        <v>898</v>
      </c>
      <c r="G688" s="43"/>
      <c r="H688" s="43"/>
      <c r="I688" s="222"/>
      <c r="J688" s="43"/>
      <c r="K688" s="43"/>
      <c r="L688" s="47"/>
      <c r="M688" s="223"/>
      <c r="N688" s="224"/>
      <c r="O688" s="87"/>
      <c r="P688" s="87"/>
      <c r="Q688" s="87"/>
      <c r="R688" s="87"/>
      <c r="S688" s="87"/>
      <c r="T688" s="88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T688" s="20" t="s">
        <v>131</v>
      </c>
      <c r="AU688" s="20" t="s">
        <v>145</v>
      </c>
    </row>
    <row r="689" s="2" customFormat="1">
      <c r="A689" s="41"/>
      <c r="B689" s="42"/>
      <c r="C689" s="43"/>
      <c r="D689" s="225" t="s">
        <v>133</v>
      </c>
      <c r="E689" s="43"/>
      <c r="F689" s="226" t="s">
        <v>899</v>
      </c>
      <c r="G689" s="43"/>
      <c r="H689" s="43"/>
      <c r="I689" s="222"/>
      <c r="J689" s="43"/>
      <c r="K689" s="43"/>
      <c r="L689" s="47"/>
      <c r="M689" s="223"/>
      <c r="N689" s="224"/>
      <c r="O689" s="87"/>
      <c r="P689" s="87"/>
      <c r="Q689" s="87"/>
      <c r="R689" s="87"/>
      <c r="S689" s="87"/>
      <c r="T689" s="88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T689" s="20" t="s">
        <v>133</v>
      </c>
      <c r="AU689" s="20" t="s">
        <v>145</v>
      </c>
    </row>
    <row r="690" s="13" customFormat="1">
      <c r="A690" s="13"/>
      <c r="B690" s="227"/>
      <c r="C690" s="228"/>
      <c r="D690" s="220" t="s">
        <v>135</v>
      </c>
      <c r="E690" s="229" t="s">
        <v>28</v>
      </c>
      <c r="F690" s="230" t="s">
        <v>900</v>
      </c>
      <c r="G690" s="228"/>
      <c r="H690" s="231">
        <v>53.82</v>
      </c>
      <c r="I690" s="232"/>
      <c r="J690" s="228"/>
      <c r="K690" s="228"/>
      <c r="L690" s="233"/>
      <c r="M690" s="234"/>
      <c r="N690" s="235"/>
      <c r="O690" s="235"/>
      <c r="P690" s="235"/>
      <c r="Q690" s="235"/>
      <c r="R690" s="235"/>
      <c r="S690" s="235"/>
      <c r="T690" s="236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7" t="s">
        <v>135</v>
      </c>
      <c r="AU690" s="237" t="s">
        <v>145</v>
      </c>
      <c r="AV690" s="13" t="s">
        <v>83</v>
      </c>
      <c r="AW690" s="13" t="s">
        <v>35</v>
      </c>
      <c r="AX690" s="13" t="s">
        <v>81</v>
      </c>
      <c r="AY690" s="237" t="s">
        <v>122</v>
      </c>
    </row>
    <row r="691" s="2" customFormat="1" ht="33" customHeight="1">
      <c r="A691" s="41"/>
      <c r="B691" s="42"/>
      <c r="C691" s="207" t="s">
        <v>901</v>
      </c>
      <c r="D691" s="207" t="s">
        <v>124</v>
      </c>
      <c r="E691" s="208" t="s">
        <v>902</v>
      </c>
      <c r="F691" s="209" t="s">
        <v>903</v>
      </c>
      <c r="G691" s="210" t="s">
        <v>259</v>
      </c>
      <c r="H691" s="211">
        <v>270.94</v>
      </c>
      <c r="I691" s="212"/>
      <c r="J691" s="213">
        <f>ROUND(I691*H691,2)</f>
        <v>0</v>
      </c>
      <c r="K691" s="209" t="s">
        <v>128</v>
      </c>
      <c r="L691" s="47"/>
      <c r="M691" s="214" t="s">
        <v>28</v>
      </c>
      <c r="N691" s="215" t="s">
        <v>44</v>
      </c>
      <c r="O691" s="87"/>
      <c r="P691" s="216">
        <f>O691*H691</f>
        <v>0</v>
      </c>
      <c r="Q691" s="216">
        <v>0</v>
      </c>
      <c r="R691" s="216">
        <f>Q691*H691</f>
        <v>0</v>
      </c>
      <c r="S691" s="216">
        <v>0.28999999999999998</v>
      </c>
      <c r="T691" s="217">
        <f>S691*H691</f>
        <v>78.572599999999994</v>
      </c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R691" s="218" t="s">
        <v>129</v>
      </c>
      <c r="AT691" s="218" t="s">
        <v>124</v>
      </c>
      <c r="AU691" s="218" t="s">
        <v>145</v>
      </c>
      <c r="AY691" s="20" t="s">
        <v>122</v>
      </c>
      <c r="BE691" s="219">
        <f>IF(N691="základní",J691,0)</f>
        <v>0</v>
      </c>
      <c r="BF691" s="219">
        <f>IF(N691="snížená",J691,0)</f>
        <v>0</v>
      </c>
      <c r="BG691" s="219">
        <f>IF(N691="zákl. přenesená",J691,0)</f>
        <v>0</v>
      </c>
      <c r="BH691" s="219">
        <f>IF(N691="sníž. přenesená",J691,0)</f>
        <v>0</v>
      </c>
      <c r="BI691" s="219">
        <f>IF(N691="nulová",J691,0)</f>
        <v>0</v>
      </c>
      <c r="BJ691" s="20" t="s">
        <v>81</v>
      </c>
      <c r="BK691" s="219">
        <f>ROUND(I691*H691,2)</f>
        <v>0</v>
      </c>
      <c r="BL691" s="20" t="s">
        <v>129</v>
      </c>
      <c r="BM691" s="218" t="s">
        <v>904</v>
      </c>
    </row>
    <row r="692" s="2" customFormat="1">
      <c r="A692" s="41"/>
      <c r="B692" s="42"/>
      <c r="C692" s="43"/>
      <c r="D692" s="220" t="s">
        <v>131</v>
      </c>
      <c r="E692" s="43"/>
      <c r="F692" s="221" t="s">
        <v>905</v>
      </c>
      <c r="G692" s="43"/>
      <c r="H692" s="43"/>
      <c r="I692" s="222"/>
      <c r="J692" s="43"/>
      <c r="K692" s="43"/>
      <c r="L692" s="47"/>
      <c r="M692" s="223"/>
      <c r="N692" s="224"/>
      <c r="O692" s="87"/>
      <c r="P692" s="87"/>
      <c r="Q692" s="87"/>
      <c r="R692" s="87"/>
      <c r="S692" s="87"/>
      <c r="T692" s="88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T692" s="20" t="s">
        <v>131</v>
      </c>
      <c r="AU692" s="20" t="s">
        <v>145</v>
      </c>
    </row>
    <row r="693" s="2" customFormat="1">
      <c r="A693" s="41"/>
      <c r="B693" s="42"/>
      <c r="C693" s="43"/>
      <c r="D693" s="225" t="s">
        <v>133</v>
      </c>
      <c r="E693" s="43"/>
      <c r="F693" s="226" t="s">
        <v>906</v>
      </c>
      <c r="G693" s="43"/>
      <c r="H693" s="43"/>
      <c r="I693" s="222"/>
      <c r="J693" s="43"/>
      <c r="K693" s="43"/>
      <c r="L693" s="47"/>
      <c r="M693" s="223"/>
      <c r="N693" s="224"/>
      <c r="O693" s="87"/>
      <c r="P693" s="87"/>
      <c r="Q693" s="87"/>
      <c r="R693" s="87"/>
      <c r="S693" s="87"/>
      <c r="T693" s="88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T693" s="20" t="s">
        <v>133</v>
      </c>
      <c r="AU693" s="20" t="s">
        <v>145</v>
      </c>
    </row>
    <row r="694" s="13" customFormat="1">
      <c r="A694" s="13"/>
      <c r="B694" s="227"/>
      <c r="C694" s="228"/>
      <c r="D694" s="220" t="s">
        <v>135</v>
      </c>
      <c r="E694" s="229" t="s">
        <v>28</v>
      </c>
      <c r="F694" s="230" t="s">
        <v>907</v>
      </c>
      <c r="G694" s="228"/>
      <c r="H694" s="231">
        <v>270.94</v>
      </c>
      <c r="I694" s="232"/>
      <c r="J694" s="228"/>
      <c r="K694" s="228"/>
      <c r="L694" s="233"/>
      <c r="M694" s="234"/>
      <c r="N694" s="235"/>
      <c r="O694" s="235"/>
      <c r="P694" s="235"/>
      <c r="Q694" s="235"/>
      <c r="R694" s="235"/>
      <c r="S694" s="235"/>
      <c r="T694" s="236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7" t="s">
        <v>135</v>
      </c>
      <c r="AU694" s="237" t="s">
        <v>145</v>
      </c>
      <c r="AV694" s="13" t="s">
        <v>83</v>
      </c>
      <c r="AW694" s="13" t="s">
        <v>35</v>
      </c>
      <c r="AX694" s="13" t="s">
        <v>81</v>
      </c>
      <c r="AY694" s="237" t="s">
        <v>122</v>
      </c>
    </row>
    <row r="695" s="2" customFormat="1" ht="24.15" customHeight="1">
      <c r="A695" s="41"/>
      <c r="B695" s="42"/>
      <c r="C695" s="207" t="s">
        <v>908</v>
      </c>
      <c r="D695" s="207" t="s">
        <v>124</v>
      </c>
      <c r="E695" s="208" t="s">
        <v>909</v>
      </c>
      <c r="F695" s="209" t="s">
        <v>910</v>
      </c>
      <c r="G695" s="210" t="s">
        <v>259</v>
      </c>
      <c r="H695" s="211">
        <v>86.260000000000005</v>
      </c>
      <c r="I695" s="212"/>
      <c r="J695" s="213">
        <f>ROUND(I695*H695,2)</f>
        <v>0</v>
      </c>
      <c r="K695" s="209" t="s">
        <v>128</v>
      </c>
      <c r="L695" s="47"/>
      <c r="M695" s="214" t="s">
        <v>28</v>
      </c>
      <c r="N695" s="215" t="s">
        <v>44</v>
      </c>
      <c r="O695" s="87"/>
      <c r="P695" s="216">
        <f>O695*H695</f>
        <v>0</v>
      </c>
      <c r="Q695" s="216">
        <v>0</v>
      </c>
      <c r="R695" s="216">
        <f>Q695*H695</f>
        <v>0</v>
      </c>
      <c r="S695" s="216">
        <v>0.23999999999999999</v>
      </c>
      <c r="T695" s="217">
        <f>S695*H695</f>
        <v>20.702400000000001</v>
      </c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R695" s="218" t="s">
        <v>129</v>
      </c>
      <c r="AT695" s="218" t="s">
        <v>124</v>
      </c>
      <c r="AU695" s="218" t="s">
        <v>145</v>
      </c>
      <c r="AY695" s="20" t="s">
        <v>122</v>
      </c>
      <c r="BE695" s="219">
        <f>IF(N695="základní",J695,0)</f>
        <v>0</v>
      </c>
      <c r="BF695" s="219">
        <f>IF(N695="snížená",J695,0)</f>
        <v>0</v>
      </c>
      <c r="BG695" s="219">
        <f>IF(N695="zákl. přenesená",J695,0)</f>
        <v>0</v>
      </c>
      <c r="BH695" s="219">
        <f>IF(N695="sníž. přenesená",J695,0)</f>
        <v>0</v>
      </c>
      <c r="BI695" s="219">
        <f>IF(N695="nulová",J695,0)</f>
        <v>0</v>
      </c>
      <c r="BJ695" s="20" t="s">
        <v>81</v>
      </c>
      <c r="BK695" s="219">
        <f>ROUND(I695*H695,2)</f>
        <v>0</v>
      </c>
      <c r="BL695" s="20" t="s">
        <v>129</v>
      </c>
      <c r="BM695" s="218" t="s">
        <v>911</v>
      </c>
    </row>
    <row r="696" s="2" customFormat="1">
      <c r="A696" s="41"/>
      <c r="B696" s="42"/>
      <c r="C696" s="43"/>
      <c r="D696" s="220" t="s">
        <v>131</v>
      </c>
      <c r="E696" s="43"/>
      <c r="F696" s="221" t="s">
        <v>912</v>
      </c>
      <c r="G696" s="43"/>
      <c r="H696" s="43"/>
      <c r="I696" s="222"/>
      <c r="J696" s="43"/>
      <c r="K696" s="43"/>
      <c r="L696" s="47"/>
      <c r="M696" s="223"/>
      <c r="N696" s="224"/>
      <c r="O696" s="87"/>
      <c r="P696" s="87"/>
      <c r="Q696" s="87"/>
      <c r="R696" s="87"/>
      <c r="S696" s="87"/>
      <c r="T696" s="88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T696" s="20" t="s">
        <v>131</v>
      </c>
      <c r="AU696" s="20" t="s">
        <v>145</v>
      </c>
    </row>
    <row r="697" s="2" customFormat="1">
      <c r="A697" s="41"/>
      <c r="B697" s="42"/>
      <c r="C697" s="43"/>
      <c r="D697" s="225" t="s">
        <v>133</v>
      </c>
      <c r="E697" s="43"/>
      <c r="F697" s="226" t="s">
        <v>913</v>
      </c>
      <c r="G697" s="43"/>
      <c r="H697" s="43"/>
      <c r="I697" s="222"/>
      <c r="J697" s="43"/>
      <c r="K697" s="43"/>
      <c r="L697" s="47"/>
      <c r="M697" s="223"/>
      <c r="N697" s="224"/>
      <c r="O697" s="87"/>
      <c r="P697" s="87"/>
      <c r="Q697" s="87"/>
      <c r="R697" s="87"/>
      <c r="S697" s="87"/>
      <c r="T697" s="88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T697" s="20" t="s">
        <v>133</v>
      </c>
      <c r="AU697" s="20" t="s">
        <v>145</v>
      </c>
    </row>
    <row r="698" s="13" customFormat="1">
      <c r="A698" s="13"/>
      <c r="B698" s="227"/>
      <c r="C698" s="228"/>
      <c r="D698" s="220" t="s">
        <v>135</v>
      </c>
      <c r="E698" s="229" t="s">
        <v>28</v>
      </c>
      <c r="F698" s="230" t="s">
        <v>914</v>
      </c>
      <c r="G698" s="228"/>
      <c r="H698" s="231">
        <v>86.260000000000005</v>
      </c>
      <c r="I698" s="232"/>
      <c r="J698" s="228"/>
      <c r="K698" s="228"/>
      <c r="L698" s="233"/>
      <c r="M698" s="234"/>
      <c r="N698" s="235"/>
      <c r="O698" s="235"/>
      <c r="P698" s="235"/>
      <c r="Q698" s="235"/>
      <c r="R698" s="235"/>
      <c r="S698" s="235"/>
      <c r="T698" s="236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7" t="s">
        <v>135</v>
      </c>
      <c r="AU698" s="237" t="s">
        <v>145</v>
      </c>
      <c r="AV698" s="13" t="s">
        <v>83</v>
      </c>
      <c r="AW698" s="13" t="s">
        <v>35</v>
      </c>
      <c r="AX698" s="13" t="s">
        <v>81</v>
      </c>
      <c r="AY698" s="237" t="s">
        <v>122</v>
      </c>
    </row>
    <row r="699" s="2" customFormat="1" ht="33" customHeight="1">
      <c r="A699" s="41"/>
      <c r="B699" s="42"/>
      <c r="C699" s="207" t="s">
        <v>915</v>
      </c>
      <c r="D699" s="207" t="s">
        <v>124</v>
      </c>
      <c r="E699" s="208" t="s">
        <v>916</v>
      </c>
      <c r="F699" s="209" t="s">
        <v>917</v>
      </c>
      <c r="G699" s="210" t="s">
        <v>259</v>
      </c>
      <c r="H699" s="211">
        <v>247.46000000000001</v>
      </c>
      <c r="I699" s="212"/>
      <c r="J699" s="213">
        <f>ROUND(I699*H699,2)</f>
        <v>0</v>
      </c>
      <c r="K699" s="209" t="s">
        <v>128</v>
      </c>
      <c r="L699" s="47"/>
      <c r="M699" s="214" t="s">
        <v>28</v>
      </c>
      <c r="N699" s="215" t="s">
        <v>44</v>
      </c>
      <c r="O699" s="87"/>
      <c r="P699" s="216">
        <f>O699*H699</f>
        <v>0</v>
      </c>
      <c r="Q699" s="216">
        <v>0</v>
      </c>
      <c r="R699" s="216">
        <f>Q699*H699</f>
        <v>0</v>
      </c>
      <c r="S699" s="216">
        <v>0.625</v>
      </c>
      <c r="T699" s="217">
        <f>S699*H699</f>
        <v>154.66249999999999</v>
      </c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R699" s="218" t="s">
        <v>129</v>
      </c>
      <c r="AT699" s="218" t="s">
        <v>124</v>
      </c>
      <c r="AU699" s="218" t="s">
        <v>145</v>
      </c>
      <c r="AY699" s="20" t="s">
        <v>122</v>
      </c>
      <c r="BE699" s="219">
        <f>IF(N699="základní",J699,0)</f>
        <v>0</v>
      </c>
      <c r="BF699" s="219">
        <f>IF(N699="snížená",J699,0)</f>
        <v>0</v>
      </c>
      <c r="BG699" s="219">
        <f>IF(N699="zákl. přenesená",J699,0)</f>
        <v>0</v>
      </c>
      <c r="BH699" s="219">
        <f>IF(N699="sníž. přenesená",J699,0)</f>
        <v>0</v>
      </c>
      <c r="BI699" s="219">
        <f>IF(N699="nulová",J699,0)</f>
        <v>0</v>
      </c>
      <c r="BJ699" s="20" t="s">
        <v>81</v>
      </c>
      <c r="BK699" s="219">
        <f>ROUND(I699*H699,2)</f>
        <v>0</v>
      </c>
      <c r="BL699" s="20" t="s">
        <v>129</v>
      </c>
      <c r="BM699" s="218" t="s">
        <v>918</v>
      </c>
    </row>
    <row r="700" s="2" customFormat="1">
      <c r="A700" s="41"/>
      <c r="B700" s="42"/>
      <c r="C700" s="43"/>
      <c r="D700" s="220" t="s">
        <v>131</v>
      </c>
      <c r="E700" s="43"/>
      <c r="F700" s="221" t="s">
        <v>919</v>
      </c>
      <c r="G700" s="43"/>
      <c r="H700" s="43"/>
      <c r="I700" s="222"/>
      <c r="J700" s="43"/>
      <c r="K700" s="43"/>
      <c r="L700" s="47"/>
      <c r="M700" s="223"/>
      <c r="N700" s="224"/>
      <c r="O700" s="87"/>
      <c r="P700" s="87"/>
      <c r="Q700" s="87"/>
      <c r="R700" s="87"/>
      <c r="S700" s="87"/>
      <c r="T700" s="88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T700" s="20" t="s">
        <v>131</v>
      </c>
      <c r="AU700" s="20" t="s">
        <v>145</v>
      </c>
    </row>
    <row r="701" s="2" customFormat="1">
      <c r="A701" s="41"/>
      <c r="B701" s="42"/>
      <c r="C701" s="43"/>
      <c r="D701" s="225" t="s">
        <v>133</v>
      </c>
      <c r="E701" s="43"/>
      <c r="F701" s="226" t="s">
        <v>920</v>
      </c>
      <c r="G701" s="43"/>
      <c r="H701" s="43"/>
      <c r="I701" s="222"/>
      <c r="J701" s="43"/>
      <c r="K701" s="43"/>
      <c r="L701" s="47"/>
      <c r="M701" s="223"/>
      <c r="N701" s="224"/>
      <c r="O701" s="87"/>
      <c r="P701" s="87"/>
      <c r="Q701" s="87"/>
      <c r="R701" s="87"/>
      <c r="S701" s="87"/>
      <c r="T701" s="88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T701" s="20" t="s">
        <v>133</v>
      </c>
      <c r="AU701" s="20" t="s">
        <v>145</v>
      </c>
    </row>
    <row r="702" s="13" customFormat="1">
      <c r="A702" s="13"/>
      <c r="B702" s="227"/>
      <c r="C702" s="228"/>
      <c r="D702" s="220" t="s">
        <v>135</v>
      </c>
      <c r="E702" s="229" t="s">
        <v>28</v>
      </c>
      <c r="F702" s="230" t="s">
        <v>921</v>
      </c>
      <c r="G702" s="228"/>
      <c r="H702" s="231">
        <v>247.46000000000001</v>
      </c>
      <c r="I702" s="232"/>
      <c r="J702" s="228"/>
      <c r="K702" s="228"/>
      <c r="L702" s="233"/>
      <c r="M702" s="234"/>
      <c r="N702" s="235"/>
      <c r="O702" s="235"/>
      <c r="P702" s="235"/>
      <c r="Q702" s="235"/>
      <c r="R702" s="235"/>
      <c r="S702" s="235"/>
      <c r="T702" s="236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7" t="s">
        <v>135</v>
      </c>
      <c r="AU702" s="237" t="s">
        <v>145</v>
      </c>
      <c r="AV702" s="13" t="s">
        <v>83</v>
      </c>
      <c r="AW702" s="13" t="s">
        <v>35</v>
      </c>
      <c r="AX702" s="13" t="s">
        <v>81</v>
      </c>
      <c r="AY702" s="237" t="s">
        <v>122</v>
      </c>
    </row>
    <row r="703" s="2" customFormat="1" ht="24.15" customHeight="1">
      <c r="A703" s="41"/>
      <c r="B703" s="42"/>
      <c r="C703" s="207" t="s">
        <v>922</v>
      </c>
      <c r="D703" s="207" t="s">
        <v>124</v>
      </c>
      <c r="E703" s="208" t="s">
        <v>923</v>
      </c>
      <c r="F703" s="209" t="s">
        <v>924</v>
      </c>
      <c r="G703" s="210" t="s">
        <v>259</v>
      </c>
      <c r="H703" s="211">
        <v>60.979999999999997</v>
      </c>
      <c r="I703" s="212"/>
      <c r="J703" s="213">
        <f>ROUND(I703*H703,2)</f>
        <v>0</v>
      </c>
      <c r="K703" s="209" t="s">
        <v>128</v>
      </c>
      <c r="L703" s="47"/>
      <c r="M703" s="214" t="s">
        <v>28</v>
      </c>
      <c r="N703" s="215" t="s">
        <v>44</v>
      </c>
      <c r="O703" s="87"/>
      <c r="P703" s="216">
        <f>O703*H703</f>
        <v>0</v>
      </c>
      <c r="Q703" s="216">
        <v>0</v>
      </c>
      <c r="R703" s="216">
        <f>Q703*H703</f>
        <v>0</v>
      </c>
      <c r="S703" s="216">
        <v>0.22</v>
      </c>
      <c r="T703" s="217">
        <f>S703*H703</f>
        <v>13.4156</v>
      </c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R703" s="218" t="s">
        <v>129</v>
      </c>
      <c r="AT703" s="218" t="s">
        <v>124</v>
      </c>
      <c r="AU703" s="218" t="s">
        <v>145</v>
      </c>
      <c r="AY703" s="20" t="s">
        <v>122</v>
      </c>
      <c r="BE703" s="219">
        <f>IF(N703="základní",J703,0)</f>
        <v>0</v>
      </c>
      <c r="BF703" s="219">
        <f>IF(N703="snížená",J703,0)</f>
        <v>0</v>
      </c>
      <c r="BG703" s="219">
        <f>IF(N703="zákl. přenesená",J703,0)</f>
        <v>0</v>
      </c>
      <c r="BH703" s="219">
        <f>IF(N703="sníž. přenesená",J703,0)</f>
        <v>0</v>
      </c>
      <c r="BI703" s="219">
        <f>IF(N703="nulová",J703,0)</f>
        <v>0</v>
      </c>
      <c r="BJ703" s="20" t="s">
        <v>81</v>
      </c>
      <c r="BK703" s="219">
        <f>ROUND(I703*H703,2)</f>
        <v>0</v>
      </c>
      <c r="BL703" s="20" t="s">
        <v>129</v>
      </c>
      <c r="BM703" s="218" t="s">
        <v>925</v>
      </c>
    </row>
    <row r="704" s="2" customFormat="1">
      <c r="A704" s="41"/>
      <c r="B704" s="42"/>
      <c r="C704" s="43"/>
      <c r="D704" s="220" t="s">
        <v>131</v>
      </c>
      <c r="E704" s="43"/>
      <c r="F704" s="221" t="s">
        <v>926</v>
      </c>
      <c r="G704" s="43"/>
      <c r="H704" s="43"/>
      <c r="I704" s="222"/>
      <c r="J704" s="43"/>
      <c r="K704" s="43"/>
      <c r="L704" s="47"/>
      <c r="M704" s="223"/>
      <c r="N704" s="224"/>
      <c r="O704" s="87"/>
      <c r="P704" s="87"/>
      <c r="Q704" s="87"/>
      <c r="R704" s="87"/>
      <c r="S704" s="87"/>
      <c r="T704" s="88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T704" s="20" t="s">
        <v>131</v>
      </c>
      <c r="AU704" s="20" t="s">
        <v>145</v>
      </c>
    </row>
    <row r="705" s="2" customFormat="1">
      <c r="A705" s="41"/>
      <c r="B705" s="42"/>
      <c r="C705" s="43"/>
      <c r="D705" s="225" t="s">
        <v>133</v>
      </c>
      <c r="E705" s="43"/>
      <c r="F705" s="226" t="s">
        <v>927</v>
      </c>
      <c r="G705" s="43"/>
      <c r="H705" s="43"/>
      <c r="I705" s="222"/>
      <c r="J705" s="43"/>
      <c r="K705" s="43"/>
      <c r="L705" s="47"/>
      <c r="M705" s="223"/>
      <c r="N705" s="224"/>
      <c r="O705" s="87"/>
      <c r="P705" s="87"/>
      <c r="Q705" s="87"/>
      <c r="R705" s="87"/>
      <c r="S705" s="87"/>
      <c r="T705" s="88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T705" s="20" t="s">
        <v>133</v>
      </c>
      <c r="AU705" s="20" t="s">
        <v>145</v>
      </c>
    </row>
    <row r="706" s="2" customFormat="1">
      <c r="A706" s="41"/>
      <c r="B706" s="42"/>
      <c r="C706" s="43"/>
      <c r="D706" s="220" t="s">
        <v>186</v>
      </c>
      <c r="E706" s="43"/>
      <c r="F706" s="259" t="s">
        <v>928</v>
      </c>
      <c r="G706" s="43"/>
      <c r="H706" s="43"/>
      <c r="I706" s="222"/>
      <c r="J706" s="43"/>
      <c r="K706" s="43"/>
      <c r="L706" s="47"/>
      <c r="M706" s="223"/>
      <c r="N706" s="224"/>
      <c r="O706" s="87"/>
      <c r="P706" s="87"/>
      <c r="Q706" s="87"/>
      <c r="R706" s="87"/>
      <c r="S706" s="87"/>
      <c r="T706" s="88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T706" s="20" t="s">
        <v>186</v>
      </c>
      <c r="AU706" s="20" t="s">
        <v>145</v>
      </c>
    </row>
    <row r="707" s="13" customFormat="1">
      <c r="A707" s="13"/>
      <c r="B707" s="227"/>
      <c r="C707" s="228"/>
      <c r="D707" s="220" t="s">
        <v>135</v>
      </c>
      <c r="E707" s="229" t="s">
        <v>28</v>
      </c>
      <c r="F707" s="230" t="s">
        <v>929</v>
      </c>
      <c r="G707" s="228"/>
      <c r="H707" s="231">
        <v>60.979999999999997</v>
      </c>
      <c r="I707" s="232"/>
      <c r="J707" s="228"/>
      <c r="K707" s="228"/>
      <c r="L707" s="233"/>
      <c r="M707" s="234"/>
      <c r="N707" s="235"/>
      <c r="O707" s="235"/>
      <c r="P707" s="235"/>
      <c r="Q707" s="235"/>
      <c r="R707" s="235"/>
      <c r="S707" s="235"/>
      <c r="T707" s="236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7" t="s">
        <v>135</v>
      </c>
      <c r="AU707" s="237" t="s">
        <v>145</v>
      </c>
      <c r="AV707" s="13" t="s">
        <v>83</v>
      </c>
      <c r="AW707" s="13" t="s">
        <v>35</v>
      </c>
      <c r="AX707" s="13" t="s">
        <v>81</v>
      </c>
      <c r="AY707" s="237" t="s">
        <v>122</v>
      </c>
    </row>
    <row r="708" s="2" customFormat="1" ht="24.15" customHeight="1">
      <c r="A708" s="41"/>
      <c r="B708" s="42"/>
      <c r="C708" s="207" t="s">
        <v>930</v>
      </c>
      <c r="D708" s="207" t="s">
        <v>124</v>
      </c>
      <c r="E708" s="208" t="s">
        <v>931</v>
      </c>
      <c r="F708" s="209" t="s">
        <v>932</v>
      </c>
      <c r="G708" s="210" t="s">
        <v>259</v>
      </c>
      <c r="H708" s="211">
        <v>426.06</v>
      </c>
      <c r="I708" s="212"/>
      <c r="J708" s="213">
        <f>ROUND(I708*H708,2)</f>
        <v>0</v>
      </c>
      <c r="K708" s="209" t="s">
        <v>128</v>
      </c>
      <c r="L708" s="47"/>
      <c r="M708" s="214" t="s">
        <v>28</v>
      </c>
      <c r="N708" s="215" t="s">
        <v>44</v>
      </c>
      <c r="O708" s="87"/>
      <c r="P708" s="216">
        <f>O708*H708</f>
        <v>0</v>
      </c>
      <c r="Q708" s="216">
        <v>0</v>
      </c>
      <c r="R708" s="216">
        <f>Q708*H708</f>
        <v>0</v>
      </c>
      <c r="S708" s="216">
        <v>0.23999999999999999</v>
      </c>
      <c r="T708" s="217">
        <f>S708*H708</f>
        <v>102.25439999999999</v>
      </c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R708" s="218" t="s">
        <v>129</v>
      </c>
      <c r="AT708" s="218" t="s">
        <v>124</v>
      </c>
      <c r="AU708" s="218" t="s">
        <v>145</v>
      </c>
      <c r="AY708" s="20" t="s">
        <v>122</v>
      </c>
      <c r="BE708" s="219">
        <f>IF(N708="základní",J708,0)</f>
        <v>0</v>
      </c>
      <c r="BF708" s="219">
        <f>IF(N708="snížená",J708,0)</f>
        <v>0</v>
      </c>
      <c r="BG708" s="219">
        <f>IF(N708="zákl. přenesená",J708,0)</f>
        <v>0</v>
      </c>
      <c r="BH708" s="219">
        <f>IF(N708="sníž. přenesená",J708,0)</f>
        <v>0</v>
      </c>
      <c r="BI708" s="219">
        <f>IF(N708="nulová",J708,0)</f>
        <v>0</v>
      </c>
      <c r="BJ708" s="20" t="s">
        <v>81</v>
      </c>
      <c r="BK708" s="219">
        <f>ROUND(I708*H708,2)</f>
        <v>0</v>
      </c>
      <c r="BL708" s="20" t="s">
        <v>129</v>
      </c>
      <c r="BM708" s="218" t="s">
        <v>933</v>
      </c>
    </row>
    <row r="709" s="2" customFormat="1">
      <c r="A709" s="41"/>
      <c r="B709" s="42"/>
      <c r="C709" s="43"/>
      <c r="D709" s="220" t="s">
        <v>131</v>
      </c>
      <c r="E709" s="43"/>
      <c r="F709" s="221" t="s">
        <v>934</v>
      </c>
      <c r="G709" s="43"/>
      <c r="H709" s="43"/>
      <c r="I709" s="222"/>
      <c r="J709" s="43"/>
      <c r="K709" s="43"/>
      <c r="L709" s="47"/>
      <c r="M709" s="223"/>
      <c r="N709" s="224"/>
      <c r="O709" s="87"/>
      <c r="P709" s="87"/>
      <c r="Q709" s="87"/>
      <c r="R709" s="87"/>
      <c r="S709" s="87"/>
      <c r="T709" s="88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T709" s="20" t="s">
        <v>131</v>
      </c>
      <c r="AU709" s="20" t="s">
        <v>145</v>
      </c>
    </row>
    <row r="710" s="2" customFormat="1">
      <c r="A710" s="41"/>
      <c r="B710" s="42"/>
      <c r="C710" s="43"/>
      <c r="D710" s="225" t="s">
        <v>133</v>
      </c>
      <c r="E710" s="43"/>
      <c r="F710" s="226" t="s">
        <v>935</v>
      </c>
      <c r="G710" s="43"/>
      <c r="H710" s="43"/>
      <c r="I710" s="222"/>
      <c r="J710" s="43"/>
      <c r="K710" s="43"/>
      <c r="L710" s="47"/>
      <c r="M710" s="223"/>
      <c r="N710" s="224"/>
      <c r="O710" s="87"/>
      <c r="P710" s="87"/>
      <c r="Q710" s="87"/>
      <c r="R710" s="87"/>
      <c r="S710" s="87"/>
      <c r="T710" s="88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T710" s="20" t="s">
        <v>133</v>
      </c>
      <c r="AU710" s="20" t="s">
        <v>145</v>
      </c>
    </row>
    <row r="711" s="13" customFormat="1">
      <c r="A711" s="13"/>
      <c r="B711" s="227"/>
      <c r="C711" s="228"/>
      <c r="D711" s="220" t="s">
        <v>135</v>
      </c>
      <c r="E711" s="229" t="s">
        <v>28</v>
      </c>
      <c r="F711" s="230" t="s">
        <v>936</v>
      </c>
      <c r="G711" s="228"/>
      <c r="H711" s="231">
        <v>426.06</v>
      </c>
      <c r="I711" s="232"/>
      <c r="J711" s="228"/>
      <c r="K711" s="228"/>
      <c r="L711" s="233"/>
      <c r="M711" s="234"/>
      <c r="N711" s="235"/>
      <c r="O711" s="235"/>
      <c r="P711" s="235"/>
      <c r="Q711" s="235"/>
      <c r="R711" s="235"/>
      <c r="S711" s="235"/>
      <c r="T711" s="236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7" t="s">
        <v>135</v>
      </c>
      <c r="AU711" s="237" t="s">
        <v>145</v>
      </c>
      <c r="AV711" s="13" t="s">
        <v>83</v>
      </c>
      <c r="AW711" s="13" t="s">
        <v>35</v>
      </c>
      <c r="AX711" s="13" t="s">
        <v>81</v>
      </c>
      <c r="AY711" s="237" t="s">
        <v>122</v>
      </c>
    </row>
    <row r="712" s="2" customFormat="1" ht="24.15" customHeight="1">
      <c r="A712" s="41"/>
      <c r="B712" s="42"/>
      <c r="C712" s="207" t="s">
        <v>937</v>
      </c>
      <c r="D712" s="207" t="s">
        <v>124</v>
      </c>
      <c r="E712" s="208" t="s">
        <v>938</v>
      </c>
      <c r="F712" s="209" t="s">
        <v>939</v>
      </c>
      <c r="G712" s="210" t="s">
        <v>259</v>
      </c>
      <c r="H712" s="211">
        <v>13</v>
      </c>
      <c r="I712" s="212"/>
      <c r="J712" s="213">
        <f>ROUND(I712*H712,2)</f>
        <v>0</v>
      </c>
      <c r="K712" s="209" t="s">
        <v>128</v>
      </c>
      <c r="L712" s="47"/>
      <c r="M712" s="214" t="s">
        <v>28</v>
      </c>
      <c r="N712" s="215" t="s">
        <v>44</v>
      </c>
      <c r="O712" s="87"/>
      <c r="P712" s="216">
        <f>O712*H712</f>
        <v>0</v>
      </c>
      <c r="Q712" s="216">
        <v>0</v>
      </c>
      <c r="R712" s="216">
        <f>Q712*H712</f>
        <v>0</v>
      </c>
      <c r="S712" s="216">
        <v>0.17000000000000001</v>
      </c>
      <c r="T712" s="217">
        <f>S712*H712</f>
        <v>2.21</v>
      </c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R712" s="218" t="s">
        <v>129</v>
      </c>
      <c r="AT712" s="218" t="s">
        <v>124</v>
      </c>
      <c r="AU712" s="218" t="s">
        <v>145</v>
      </c>
      <c r="AY712" s="20" t="s">
        <v>122</v>
      </c>
      <c r="BE712" s="219">
        <f>IF(N712="základní",J712,0)</f>
        <v>0</v>
      </c>
      <c r="BF712" s="219">
        <f>IF(N712="snížená",J712,0)</f>
        <v>0</v>
      </c>
      <c r="BG712" s="219">
        <f>IF(N712="zákl. přenesená",J712,0)</f>
        <v>0</v>
      </c>
      <c r="BH712" s="219">
        <f>IF(N712="sníž. přenesená",J712,0)</f>
        <v>0</v>
      </c>
      <c r="BI712" s="219">
        <f>IF(N712="nulová",J712,0)</f>
        <v>0</v>
      </c>
      <c r="BJ712" s="20" t="s">
        <v>81</v>
      </c>
      <c r="BK712" s="219">
        <f>ROUND(I712*H712,2)</f>
        <v>0</v>
      </c>
      <c r="BL712" s="20" t="s">
        <v>129</v>
      </c>
      <c r="BM712" s="218" t="s">
        <v>940</v>
      </c>
    </row>
    <row r="713" s="2" customFormat="1">
      <c r="A713" s="41"/>
      <c r="B713" s="42"/>
      <c r="C713" s="43"/>
      <c r="D713" s="220" t="s">
        <v>131</v>
      </c>
      <c r="E713" s="43"/>
      <c r="F713" s="221" t="s">
        <v>941</v>
      </c>
      <c r="G713" s="43"/>
      <c r="H713" s="43"/>
      <c r="I713" s="222"/>
      <c r="J713" s="43"/>
      <c r="K713" s="43"/>
      <c r="L713" s="47"/>
      <c r="M713" s="223"/>
      <c r="N713" s="224"/>
      <c r="O713" s="87"/>
      <c r="P713" s="87"/>
      <c r="Q713" s="87"/>
      <c r="R713" s="87"/>
      <c r="S713" s="87"/>
      <c r="T713" s="88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T713" s="20" t="s">
        <v>131</v>
      </c>
      <c r="AU713" s="20" t="s">
        <v>145</v>
      </c>
    </row>
    <row r="714" s="2" customFormat="1">
      <c r="A714" s="41"/>
      <c r="B714" s="42"/>
      <c r="C714" s="43"/>
      <c r="D714" s="225" t="s">
        <v>133</v>
      </c>
      <c r="E714" s="43"/>
      <c r="F714" s="226" t="s">
        <v>942</v>
      </c>
      <c r="G714" s="43"/>
      <c r="H714" s="43"/>
      <c r="I714" s="222"/>
      <c r="J714" s="43"/>
      <c r="K714" s="43"/>
      <c r="L714" s="47"/>
      <c r="M714" s="223"/>
      <c r="N714" s="224"/>
      <c r="O714" s="87"/>
      <c r="P714" s="87"/>
      <c r="Q714" s="87"/>
      <c r="R714" s="87"/>
      <c r="S714" s="87"/>
      <c r="T714" s="88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T714" s="20" t="s">
        <v>133</v>
      </c>
      <c r="AU714" s="20" t="s">
        <v>145</v>
      </c>
    </row>
    <row r="715" s="13" customFormat="1">
      <c r="A715" s="13"/>
      <c r="B715" s="227"/>
      <c r="C715" s="228"/>
      <c r="D715" s="220" t="s">
        <v>135</v>
      </c>
      <c r="E715" s="229" t="s">
        <v>28</v>
      </c>
      <c r="F715" s="230" t="s">
        <v>220</v>
      </c>
      <c r="G715" s="228"/>
      <c r="H715" s="231">
        <v>13</v>
      </c>
      <c r="I715" s="232"/>
      <c r="J715" s="228"/>
      <c r="K715" s="228"/>
      <c r="L715" s="233"/>
      <c r="M715" s="234"/>
      <c r="N715" s="235"/>
      <c r="O715" s="235"/>
      <c r="P715" s="235"/>
      <c r="Q715" s="235"/>
      <c r="R715" s="235"/>
      <c r="S715" s="235"/>
      <c r="T715" s="236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7" t="s">
        <v>135</v>
      </c>
      <c r="AU715" s="237" t="s">
        <v>145</v>
      </c>
      <c r="AV715" s="13" t="s">
        <v>83</v>
      </c>
      <c r="AW715" s="13" t="s">
        <v>35</v>
      </c>
      <c r="AX715" s="13" t="s">
        <v>81</v>
      </c>
      <c r="AY715" s="237" t="s">
        <v>122</v>
      </c>
    </row>
    <row r="716" s="2" customFormat="1" ht="24.15" customHeight="1">
      <c r="A716" s="41"/>
      <c r="B716" s="42"/>
      <c r="C716" s="207" t="s">
        <v>943</v>
      </c>
      <c r="D716" s="207" t="s">
        <v>124</v>
      </c>
      <c r="E716" s="208" t="s">
        <v>944</v>
      </c>
      <c r="F716" s="209" t="s">
        <v>945</v>
      </c>
      <c r="G716" s="210" t="s">
        <v>259</v>
      </c>
      <c r="H716" s="211">
        <v>13</v>
      </c>
      <c r="I716" s="212"/>
      <c r="J716" s="213">
        <f>ROUND(I716*H716,2)</f>
        <v>0</v>
      </c>
      <c r="K716" s="209" t="s">
        <v>128</v>
      </c>
      <c r="L716" s="47"/>
      <c r="M716" s="214" t="s">
        <v>28</v>
      </c>
      <c r="N716" s="215" t="s">
        <v>44</v>
      </c>
      <c r="O716" s="87"/>
      <c r="P716" s="216">
        <f>O716*H716</f>
        <v>0</v>
      </c>
      <c r="Q716" s="216">
        <v>0</v>
      </c>
      <c r="R716" s="216">
        <f>Q716*H716</f>
        <v>0</v>
      </c>
      <c r="S716" s="216">
        <v>0.32500000000000001</v>
      </c>
      <c r="T716" s="217">
        <f>S716*H716</f>
        <v>4.2250000000000005</v>
      </c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R716" s="218" t="s">
        <v>129</v>
      </c>
      <c r="AT716" s="218" t="s">
        <v>124</v>
      </c>
      <c r="AU716" s="218" t="s">
        <v>145</v>
      </c>
      <c r="AY716" s="20" t="s">
        <v>122</v>
      </c>
      <c r="BE716" s="219">
        <f>IF(N716="základní",J716,0)</f>
        <v>0</v>
      </c>
      <c r="BF716" s="219">
        <f>IF(N716="snížená",J716,0)</f>
        <v>0</v>
      </c>
      <c r="BG716" s="219">
        <f>IF(N716="zákl. přenesená",J716,0)</f>
        <v>0</v>
      </c>
      <c r="BH716" s="219">
        <f>IF(N716="sníž. přenesená",J716,0)</f>
        <v>0</v>
      </c>
      <c r="BI716" s="219">
        <f>IF(N716="nulová",J716,0)</f>
        <v>0</v>
      </c>
      <c r="BJ716" s="20" t="s">
        <v>81</v>
      </c>
      <c r="BK716" s="219">
        <f>ROUND(I716*H716,2)</f>
        <v>0</v>
      </c>
      <c r="BL716" s="20" t="s">
        <v>129</v>
      </c>
      <c r="BM716" s="218" t="s">
        <v>946</v>
      </c>
    </row>
    <row r="717" s="2" customFormat="1">
      <c r="A717" s="41"/>
      <c r="B717" s="42"/>
      <c r="C717" s="43"/>
      <c r="D717" s="220" t="s">
        <v>131</v>
      </c>
      <c r="E717" s="43"/>
      <c r="F717" s="221" t="s">
        <v>947</v>
      </c>
      <c r="G717" s="43"/>
      <c r="H717" s="43"/>
      <c r="I717" s="222"/>
      <c r="J717" s="43"/>
      <c r="K717" s="43"/>
      <c r="L717" s="47"/>
      <c r="M717" s="223"/>
      <c r="N717" s="224"/>
      <c r="O717" s="87"/>
      <c r="P717" s="87"/>
      <c r="Q717" s="87"/>
      <c r="R717" s="87"/>
      <c r="S717" s="87"/>
      <c r="T717" s="88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T717" s="20" t="s">
        <v>131</v>
      </c>
      <c r="AU717" s="20" t="s">
        <v>145</v>
      </c>
    </row>
    <row r="718" s="2" customFormat="1">
      <c r="A718" s="41"/>
      <c r="B718" s="42"/>
      <c r="C718" s="43"/>
      <c r="D718" s="225" t="s">
        <v>133</v>
      </c>
      <c r="E718" s="43"/>
      <c r="F718" s="226" t="s">
        <v>948</v>
      </c>
      <c r="G718" s="43"/>
      <c r="H718" s="43"/>
      <c r="I718" s="222"/>
      <c r="J718" s="43"/>
      <c r="K718" s="43"/>
      <c r="L718" s="47"/>
      <c r="M718" s="223"/>
      <c r="N718" s="224"/>
      <c r="O718" s="87"/>
      <c r="P718" s="87"/>
      <c r="Q718" s="87"/>
      <c r="R718" s="87"/>
      <c r="S718" s="87"/>
      <c r="T718" s="88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T718" s="20" t="s">
        <v>133</v>
      </c>
      <c r="AU718" s="20" t="s">
        <v>145</v>
      </c>
    </row>
    <row r="719" s="13" customFormat="1">
      <c r="A719" s="13"/>
      <c r="B719" s="227"/>
      <c r="C719" s="228"/>
      <c r="D719" s="220" t="s">
        <v>135</v>
      </c>
      <c r="E719" s="229" t="s">
        <v>28</v>
      </c>
      <c r="F719" s="230" t="s">
        <v>220</v>
      </c>
      <c r="G719" s="228"/>
      <c r="H719" s="231">
        <v>13</v>
      </c>
      <c r="I719" s="232"/>
      <c r="J719" s="228"/>
      <c r="K719" s="228"/>
      <c r="L719" s="233"/>
      <c r="M719" s="234"/>
      <c r="N719" s="235"/>
      <c r="O719" s="235"/>
      <c r="P719" s="235"/>
      <c r="Q719" s="235"/>
      <c r="R719" s="235"/>
      <c r="S719" s="235"/>
      <c r="T719" s="236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37" t="s">
        <v>135</v>
      </c>
      <c r="AU719" s="237" t="s">
        <v>145</v>
      </c>
      <c r="AV719" s="13" t="s">
        <v>83</v>
      </c>
      <c r="AW719" s="13" t="s">
        <v>35</v>
      </c>
      <c r="AX719" s="13" t="s">
        <v>81</v>
      </c>
      <c r="AY719" s="237" t="s">
        <v>122</v>
      </c>
    </row>
    <row r="720" s="2" customFormat="1" ht="24.15" customHeight="1">
      <c r="A720" s="41"/>
      <c r="B720" s="42"/>
      <c r="C720" s="207" t="s">
        <v>949</v>
      </c>
      <c r="D720" s="207" t="s">
        <v>124</v>
      </c>
      <c r="E720" s="208" t="s">
        <v>950</v>
      </c>
      <c r="F720" s="209" t="s">
        <v>951</v>
      </c>
      <c r="G720" s="210" t="s">
        <v>259</v>
      </c>
      <c r="H720" s="211">
        <v>82.239999999999995</v>
      </c>
      <c r="I720" s="212"/>
      <c r="J720" s="213">
        <f>ROUND(I720*H720,2)</f>
        <v>0</v>
      </c>
      <c r="K720" s="209" t="s">
        <v>128</v>
      </c>
      <c r="L720" s="47"/>
      <c r="M720" s="214" t="s">
        <v>28</v>
      </c>
      <c r="N720" s="215" t="s">
        <v>44</v>
      </c>
      <c r="O720" s="87"/>
      <c r="P720" s="216">
        <f>O720*H720</f>
        <v>0</v>
      </c>
      <c r="Q720" s="216">
        <v>0</v>
      </c>
      <c r="R720" s="216">
        <f>Q720*H720</f>
        <v>0</v>
      </c>
      <c r="S720" s="216">
        <v>0.625</v>
      </c>
      <c r="T720" s="217">
        <f>S720*H720</f>
        <v>51.399999999999999</v>
      </c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R720" s="218" t="s">
        <v>129</v>
      </c>
      <c r="AT720" s="218" t="s">
        <v>124</v>
      </c>
      <c r="AU720" s="218" t="s">
        <v>145</v>
      </c>
      <c r="AY720" s="20" t="s">
        <v>122</v>
      </c>
      <c r="BE720" s="219">
        <f>IF(N720="základní",J720,0)</f>
        <v>0</v>
      </c>
      <c r="BF720" s="219">
        <f>IF(N720="snížená",J720,0)</f>
        <v>0</v>
      </c>
      <c r="BG720" s="219">
        <f>IF(N720="zákl. přenesená",J720,0)</f>
        <v>0</v>
      </c>
      <c r="BH720" s="219">
        <f>IF(N720="sníž. přenesená",J720,0)</f>
        <v>0</v>
      </c>
      <c r="BI720" s="219">
        <f>IF(N720="nulová",J720,0)</f>
        <v>0</v>
      </c>
      <c r="BJ720" s="20" t="s">
        <v>81</v>
      </c>
      <c r="BK720" s="219">
        <f>ROUND(I720*H720,2)</f>
        <v>0</v>
      </c>
      <c r="BL720" s="20" t="s">
        <v>129</v>
      </c>
      <c r="BM720" s="218" t="s">
        <v>952</v>
      </c>
    </row>
    <row r="721" s="2" customFormat="1">
      <c r="A721" s="41"/>
      <c r="B721" s="42"/>
      <c r="C721" s="43"/>
      <c r="D721" s="220" t="s">
        <v>131</v>
      </c>
      <c r="E721" s="43"/>
      <c r="F721" s="221" t="s">
        <v>953</v>
      </c>
      <c r="G721" s="43"/>
      <c r="H721" s="43"/>
      <c r="I721" s="222"/>
      <c r="J721" s="43"/>
      <c r="K721" s="43"/>
      <c r="L721" s="47"/>
      <c r="M721" s="223"/>
      <c r="N721" s="224"/>
      <c r="O721" s="87"/>
      <c r="P721" s="87"/>
      <c r="Q721" s="87"/>
      <c r="R721" s="87"/>
      <c r="S721" s="87"/>
      <c r="T721" s="88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T721" s="20" t="s">
        <v>131</v>
      </c>
      <c r="AU721" s="20" t="s">
        <v>145</v>
      </c>
    </row>
    <row r="722" s="2" customFormat="1">
      <c r="A722" s="41"/>
      <c r="B722" s="42"/>
      <c r="C722" s="43"/>
      <c r="D722" s="225" t="s">
        <v>133</v>
      </c>
      <c r="E722" s="43"/>
      <c r="F722" s="226" t="s">
        <v>954</v>
      </c>
      <c r="G722" s="43"/>
      <c r="H722" s="43"/>
      <c r="I722" s="222"/>
      <c r="J722" s="43"/>
      <c r="K722" s="43"/>
      <c r="L722" s="47"/>
      <c r="M722" s="223"/>
      <c r="N722" s="224"/>
      <c r="O722" s="87"/>
      <c r="P722" s="87"/>
      <c r="Q722" s="87"/>
      <c r="R722" s="87"/>
      <c r="S722" s="87"/>
      <c r="T722" s="88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T722" s="20" t="s">
        <v>133</v>
      </c>
      <c r="AU722" s="20" t="s">
        <v>145</v>
      </c>
    </row>
    <row r="723" s="13" customFormat="1">
      <c r="A723" s="13"/>
      <c r="B723" s="227"/>
      <c r="C723" s="228"/>
      <c r="D723" s="220" t="s">
        <v>135</v>
      </c>
      <c r="E723" s="229" t="s">
        <v>28</v>
      </c>
      <c r="F723" s="230" t="s">
        <v>955</v>
      </c>
      <c r="G723" s="228"/>
      <c r="H723" s="231">
        <v>82.239999999999995</v>
      </c>
      <c r="I723" s="232"/>
      <c r="J723" s="228"/>
      <c r="K723" s="228"/>
      <c r="L723" s="233"/>
      <c r="M723" s="234"/>
      <c r="N723" s="235"/>
      <c r="O723" s="235"/>
      <c r="P723" s="235"/>
      <c r="Q723" s="235"/>
      <c r="R723" s="235"/>
      <c r="S723" s="235"/>
      <c r="T723" s="236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7" t="s">
        <v>135</v>
      </c>
      <c r="AU723" s="237" t="s">
        <v>145</v>
      </c>
      <c r="AV723" s="13" t="s">
        <v>83</v>
      </c>
      <c r="AW723" s="13" t="s">
        <v>35</v>
      </c>
      <c r="AX723" s="13" t="s">
        <v>81</v>
      </c>
      <c r="AY723" s="237" t="s">
        <v>122</v>
      </c>
    </row>
    <row r="724" s="2" customFormat="1" ht="24.15" customHeight="1">
      <c r="A724" s="41"/>
      <c r="B724" s="42"/>
      <c r="C724" s="207" t="s">
        <v>956</v>
      </c>
      <c r="D724" s="207" t="s">
        <v>124</v>
      </c>
      <c r="E724" s="208" t="s">
        <v>957</v>
      </c>
      <c r="F724" s="209" t="s">
        <v>958</v>
      </c>
      <c r="G724" s="210" t="s">
        <v>259</v>
      </c>
      <c r="H724" s="211">
        <v>805.86000000000001</v>
      </c>
      <c r="I724" s="212"/>
      <c r="J724" s="213">
        <f>ROUND(I724*H724,2)</f>
        <v>0</v>
      </c>
      <c r="K724" s="209" t="s">
        <v>128</v>
      </c>
      <c r="L724" s="47"/>
      <c r="M724" s="214" t="s">
        <v>28</v>
      </c>
      <c r="N724" s="215" t="s">
        <v>44</v>
      </c>
      <c r="O724" s="87"/>
      <c r="P724" s="216">
        <f>O724*H724</f>
        <v>0</v>
      </c>
      <c r="Q724" s="216">
        <v>1.0000000000000001E-05</v>
      </c>
      <c r="R724" s="216">
        <f>Q724*H724</f>
        <v>0.0080586000000000008</v>
      </c>
      <c r="S724" s="216">
        <v>0.069000000000000006</v>
      </c>
      <c r="T724" s="217">
        <f>S724*H724</f>
        <v>55.604340000000008</v>
      </c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R724" s="218" t="s">
        <v>129</v>
      </c>
      <c r="AT724" s="218" t="s">
        <v>124</v>
      </c>
      <c r="AU724" s="218" t="s">
        <v>145</v>
      </c>
      <c r="AY724" s="20" t="s">
        <v>122</v>
      </c>
      <c r="BE724" s="219">
        <f>IF(N724="základní",J724,0)</f>
        <v>0</v>
      </c>
      <c r="BF724" s="219">
        <f>IF(N724="snížená",J724,0)</f>
        <v>0</v>
      </c>
      <c r="BG724" s="219">
        <f>IF(N724="zákl. přenesená",J724,0)</f>
        <v>0</v>
      </c>
      <c r="BH724" s="219">
        <f>IF(N724="sníž. přenesená",J724,0)</f>
        <v>0</v>
      </c>
      <c r="BI724" s="219">
        <f>IF(N724="nulová",J724,0)</f>
        <v>0</v>
      </c>
      <c r="BJ724" s="20" t="s">
        <v>81</v>
      </c>
      <c r="BK724" s="219">
        <f>ROUND(I724*H724,2)</f>
        <v>0</v>
      </c>
      <c r="BL724" s="20" t="s">
        <v>129</v>
      </c>
      <c r="BM724" s="218" t="s">
        <v>959</v>
      </c>
    </row>
    <row r="725" s="2" customFormat="1">
      <c r="A725" s="41"/>
      <c r="B725" s="42"/>
      <c r="C725" s="43"/>
      <c r="D725" s="220" t="s">
        <v>131</v>
      </c>
      <c r="E725" s="43"/>
      <c r="F725" s="221" t="s">
        <v>960</v>
      </c>
      <c r="G725" s="43"/>
      <c r="H725" s="43"/>
      <c r="I725" s="222"/>
      <c r="J725" s="43"/>
      <c r="K725" s="43"/>
      <c r="L725" s="47"/>
      <c r="M725" s="223"/>
      <c r="N725" s="224"/>
      <c r="O725" s="87"/>
      <c r="P725" s="87"/>
      <c r="Q725" s="87"/>
      <c r="R725" s="87"/>
      <c r="S725" s="87"/>
      <c r="T725" s="88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T725" s="20" t="s">
        <v>131</v>
      </c>
      <c r="AU725" s="20" t="s">
        <v>145</v>
      </c>
    </row>
    <row r="726" s="2" customFormat="1">
      <c r="A726" s="41"/>
      <c r="B726" s="42"/>
      <c r="C726" s="43"/>
      <c r="D726" s="225" t="s">
        <v>133</v>
      </c>
      <c r="E726" s="43"/>
      <c r="F726" s="226" t="s">
        <v>961</v>
      </c>
      <c r="G726" s="43"/>
      <c r="H726" s="43"/>
      <c r="I726" s="222"/>
      <c r="J726" s="43"/>
      <c r="K726" s="43"/>
      <c r="L726" s="47"/>
      <c r="M726" s="223"/>
      <c r="N726" s="224"/>
      <c r="O726" s="87"/>
      <c r="P726" s="87"/>
      <c r="Q726" s="87"/>
      <c r="R726" s="87"/>
      <c r="S726" s="87"/>
      <c r="T726" s="88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T726" s="20" t="s">
        <v>133</v>
      </c>
      <c r="AU726" s="20" t="s">
        <v>145</v>
      </c>
    </row>
    <row r="727" s="13" customFormat="1">
      <c r="A727" s="13"/>
      <c r="B727" s="227"/>
      <c r="C727" s="228"/>
      <c r="D727" s="220" t="s">
        <v>135</v>
      </c>
      <c r="E727" s="229" t="s">
        <v>28</v>
      </c>
      <c r="F727" s="230" t="s">
        <v>962</v>
      </c>
      <c r="G727" s="228"/>
      <c r="H727" s="231">
        <v>805.86000000000001</v>
      </c>
      <c r="I727" s="232"/>
      <c r="J727" s="228"/>
      <c r="K727" s="228"/>
      <c r="L727" s="233"/>
      <c r="M727" s="234"/>
      <c r="N727" s="235"/>
      <c r="O727" s="235"/>
      <c r="P727" s="235"/>
      <c r="Q727" s="235"/>
      <c r="R727" s="235"/>
      <c r="S727" s="235"/>
      <c r="T727" s="236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7" t="s">
        <v>135</v>
      </c>
      <c r="AU727" s="237" t="s">
        <v>145</v>
      </c>
      <c r="AV727" s="13" t="s">
        <v>83</v>
      </c>
      <c r="AW727" s="13" t="s">
        <v>35</v>
      </c>
      <c r="AX727" s="13" t="s">
        <v>81</v>
      </c>
      <c r="AY727" s="237" t="s">
        <v>122</v>
      </c>
    </row>
    <row r="728" s="2" customFormat="1" ht="24.15" customHeight="1">
      <c r="A728" s="41"/>
      <c r="B728" s="42"/>
      <c r="C728" s="207" t="s">
        <v>963</v>
      </c>
      <c r="D728" s="207" t="s">
        <v>124</v>
      </c>
      <c r="E728" s="208" t="s">
        <v>964</v>
      </c>
      <c r="F728" s="209" t="s">
        <v>965</v>
      </c>
      <c r="G728" s="210" t="s">
        <v>259</v>
      </c>
      <c r="H728" s="211">
        <v>593.02999999999997</v>
      </c>
      <c r="I728" s="212"/>
      <c r="J728" s="213">
        <f>ROUND(I728*H728,2)</f>
        <v>0</v>
      </c>
      <c r="K728" s="209" t="s">
        <v>128</v>
      </c>
      <c r="L728" s="47"/>
      <c r="M728" s="214" t="s">
        <v>28</v>
      </c>
      <c r="N728" s="215" t="s">
        <v>44</v>
      </c>
      <c r="O728" s="87"/>
      <c r="P728" s="216">
        <f>O728*H728</f>
        <v>0</v>
      </c>
      <c r="Q728" s="216">
        <v>1.0000000000000001E-05</v>
      </c>
      <c r="R728" s="216">
        <f>Q728*H728</f>
        <v>0.0059303000000000003</v>
      </c>
      <c r="S728" s="216">
        <v>0.11500000000000001</v>
      </c>
      <c r="T728" s="217">
        <f>S728*H728</f>
        <v>68.198449999999994</v>
      </c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R728" s="218" t="s">
        <v>129</v>
      </c>
      <c r="AT728" s="218" t="s">
        <v>124</v>
      </c>
      <c r="AU728" s="218" t="s">
        <v>145</v>
      </c>
      <c r="AY728" s="20" t="s">
        <v>122</v>
      </c>
      <c r="BE728" s="219">
        <f>IF(N728="základní",J728,0)</f>
        <v>0</v>
      </c>
      <c r="BF728" s="219">
        <f>IF(N728="snížená",J728,0)</f>
        <v>0</v>
      </c>
      <c r="BG728" s="219">
        <f>IF(N728="zákl. přenesená",J728,0)</f>
        <v>0</v>
      </c>
      <c r="BH728" s="219">
        <f>IF(N728="sníž. přenesená",J728,0)</f>
        <v>0</v>
      </c>
      <c r="BI728" s="219">
        <f>IF(N728="nulová",J728,0)</f>
        <v>0</v>
      </c>
      <c r="BJ728" s="20" t="s">
        <v>81</v>
      </c>
      <c r="BK728" s="219">
        <f>ROUND(I728*H728,2)</f>
        <v>0</v>
      </c>
      <c r="BL728" s="20" t="s">
        <v>129</v>
      </c>
      <c r="BM728" s="218" t="s">
        <v>966</v>
      </c>
    </row>
    <row r="729" s="2" customFormat="1">
      <c r="A729" s="41"/>
      <c r="B729" s="42"/>
      <c r="C729" s="43"/>
      <c r="D729" s="220" t="s">
        <v>131</v>
      </c>
      <c r="E729" s="43"/>
      <c r="F729" s="221" t="s">
        <v>967</v>
      </c>
      <c r="G729" s="43"/>
      <c r="H729" s="43"/>
      <c r="I729" s="222"/>
      <c r="J729" s="43"/>
      <c r="K729" s="43"/>
      <c r="L729" s="47"/>
      <c r="M729" s="223"/>
      <c r="N729" s="224"/>
      <c r="O729" s="87"/>
      <c r="P729" s="87"/>
      <c r="Q729" s="87"/>
      <c r="R729" s="87"/>
      <c r="S729" s="87"/>
      <c r="T729" s="88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T729" s="20" t="s">
        <v>131</v>
      </c>
      <c r="AU729" s="20" t="s">
        <v>145</v>
      </c>
    </row>
    <row r="730" s="2" customFormat="1">
      <c r="A730" s="41"/>
      <c r="B730" s="42"/>
      <c r="C730" s="43"/>
      <c r="D730" s="225" t="s">
        <v>133</v>
      </c>
      <c r="E730" s="43"/>
      <c r="F730" s="226" t="s">
        <v>968</v>
      </c>
      <c r="G730" s="43"/>
      <c r="H730" s="43"/>
      <c r="I730" s="222"/>
      <c r="J730" s="43"/>
      <c r="K730" s="43"/>
      <c r="L730" s="47"/>
      <c r="M730" s="223"/>
      <c r="N730" s="224"/>
      <c r="O730" s="87"/>
      <c r="P730" s="87"/>
      <c r="Q730" s="87"/>
      <c r="R730" s="87"/>
      <c r="S730" s="87"/>
      <c r="T730" s="88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T730" s="20" t="s">
        <v>133</v>
      </c>
      <c r="AU730" s="20" t="s">
        <v>145</v>
      </c>
    </row>
    <row r="731" s="13" customFormat="1">
      <c r="A731" s="13"/>
      <c r="B731" s="227"/>
      <c r="C731" s="228"/>
      <c r="D731" s="220" t="s">
        <v>135</v>
      </c>
      <c r="E731" s="229" t="s">
        <v>28</v>
      </c>
      <c r="F731" s="230" t="s">
        <v>969</v>
      </c>
      <c r="G731" s="228"/>
      <c r="H731" s="231">
        <v>15.9</v>
      </c>
      <c r="I731" s="232"/>
      <c r="J731" s="228"/>
      <c r="K731" s="228"/>
      <c r="L731" s="233"/>
      <c r="M731" s="234"/>
      <c r="N731" s="235"/>
      <c r="O731" s="235"/>
      <c r="P731" s="235"/>
      <c r="Q731" s="235"/>
      <c r="R731" s="235"/>
      <c r="S731" s="235"/>
      <c r="T731" s="236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7" t="s">
        <v>135</v>
      </c>
      <c r="AU731" s="237" t="s">
        <v>145</v>
      </c>
      <c r="AV731" s="13" t="s">
        <v>83</v>
      </c>
      <c r="AW731" s="13" t="s">
        <v>35</v>
      </c>
      <c r="AX731" s="13" t="s">
        <v>73</v>
      </c>
      <c r="AY731" s="237" t="s">
        <v>122</v>
      </c>
    </row>
    <row r="732" s="13" customFormat="1">
      <c r="A732" s="13"/>
      <c r="B732" s="227"/>
      <c r="C732" s="228"/>
      <c r="D732" s="220" t="s">
        <v>135</v>
      </c>
      <c r="E732" s="229" t="s">
        <v>28</v>
      </c>
      <c r="F732" s="230" t="s">
        <v>970</v>
      </c>
      <c r="G732" s="228"/>
      <c r="H732" s="231">
        <v>60.770000000000003</v>
      </c>
      <c r="I732" s="232"/>
      <c r="J732" s="228"/>
      <c r="K732" s="228"/>
      <c r="L732" s="233"/>
      <c r="M732" s="234"/>
      <c r="N732" s="235"/>
      <c r="O732" s="235"/>
      <c r="P732" s="235"/>
      <c r="Q732" s="235"/>
      <c r="R732" s="235"/>
      <c r="S732" s="235"/>
      <c r="T732" s="236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7" t="s">
        <v>135</v>
      </c>
      <c r="AU732" s="237" t="s">
        <v>145</v>
      </c>
      <c r="AV732" s="13" t="s">
        <v>83</v>
      </c>
      <c r="AW732" s="13" t="s">
        <v>35</v>
      </c>
      <c r="AX732" s="13" t="s">
        <v>73</v>
      </c>
      <c r="AY732" s="237" t="s">
        <v>122</v>
      </c>
    </row>
    <row r="733" s="13" customFormat="1">
      <c r="A733" s="13"/>
      <c r="B733" s="227"/>
      <c r="C733" s="228"/>
      <c r="D733" s="220" t="s">
        <v>135</v>
      </c>
      <c r="E733" s="229" t="s">
        <v>28</v>
      </c>
      <c r="F733" s="230" t="s">
        <v>971</v>
      </c>
      <c r="G733" s="228"/>
      <c r="H733" s="231">
        <v>516.36000000000001</v>
      </c>
      <c r="I733" s="232"/>
      <c r="J733" s="228"/>
      <c r="K733" s="228"/>
      <c r="L733" s="233"/>
      <c r="M733" s="234"/>
      <c r="N733" s="235"/>
      <c r="O733" s="235"/>
      <c r="P733" s="235"/>
      <c r="Q733" s="235"/>
      <c r="R733" s="235"/>
      <c r="S733" s="235"/>
      <c r="T733" s="236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37" t="s">
        <v>135</v>
      </c>
      <c r="AU733" s="237" t="s">
        <v>145</v>
      </c>
      <c r="AV733" s="13" t="s">
        <v>83</v>
      </c>
      <c r="AW733" s="13" t="s">
        <v>35</v>
      </c>
      <c r="AX733" s="13" t="s">
        <v>73</v>
      </c>
      <c r="AY733" s="237" t="s">
        <v>122</v>
      </c>
    </row>
    <row r="734" s="14" customFormat="1">
      <c r="A734" s="14"/>
      <c r="B734" s="238"/>
      <c r="C734" s="239"/>
      <c r="D734" s="220" t="s">
        <v>135</v>
      </c>
      <c r="E734" s="240" t="s">
        <v>28</v>
      </c>
      <c r="F734" s="241" t="s">
        <v>144</v>
      </c>
      <c r="G734" s="239"/>
      <c r="H734" s="242">
        <v>593.02999999999997</v>
      </c>
      <c r="I734" s="243"/>
      <c r="J734" s="239"/>
      <c r="K734" s="239"/>
      <c r="L734" s="244"/>
      <c r="M734" s="245"/>
      <c r="N734" s="246"/>
      <c r="O734" s="246"/>
      <c r="P734" s="246"/>
      <c r="Q734" s="246"/>
      <c r="R734" s="246"/>
      <c r="S734" s="246"/>
      <c r="T734" s="247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48" t="s">
        <v>135</v>
      </c>
      <c r="AU734" s="248" t="s">
        <v>145</v>
      </c>
      <c r="AV734" s="14" t="s">
        <v>129</v>
      </c>
      <c r="AW734" s="14" t="s">
        <v>35</v>
      </c>
      <c r="AX734" s="14" t="s">
        <v>81</v>
      </c>
      <c r="AY734" s="248" t="s">
        <v>122</v>
      </c>
    </row>
    <row r="735" s="2" customFormat="1" ht="24.15" customHeight="1">
      <c r="A735" s="41"/>
      <c r="B735" s="42"/>
      <c r="C735" s="207" t="s">
        <v>972</v>
      </c>
      <c r="D735" s="207" t="s">
        <v>124</v>
      </c>
      <c r="E735" s="208" t="s">
        <v>973</v>
      </c>
      <c r="F735" s="209" t="s">
        <v>974</v>
      </c>
      <c r="G735" s="210" t="s">
        <v>259</v>
      </c>
      <c r="H735" s="211">
        <v>48.159999999999997</v>
      </c>
      <c r="I735" s="212"/>
      <c r="J735" s="213">
        <f>ROUND(I735*H735,2)</f>
        <v>0</v>
      </c>
      <c r="K735" s="209" t="s">
        <v>128</v>
      </c>
      <c r="L735" s="47"/>
      <c r="M735" s="214" t="s">
        <v>28</v>
      </c>
      <c r="N735" s="215" t="s">
        <v>44</v>
      </c>
      <c r="O735" s="87"/>
      <c r="P735" s="216">
        <f>O735*H735</f>
        <v>0</v>
      </c>
      <c r="Q735" s="216">
        <v>2.0000000000000002E-05</v>
      </c>
      <c r="R735" s="216">
        <f>Q735*H735</f>
        <v>0.00096319999999999999</v>
      </c>
      <c r="S735" s="216">
        <v>0.161</v>
      </c>
      <c r="T735" s="217">
        <f>S735*H735</f>
        <v>7.7537599999999998</v>
      </c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R735" s="218" t="s">
        <v>129</v>
      </c>
      <c r="AT735" s="218" t="s">
        <v>124</v>
      </c>
      <c r="AU735" s="218" t="s">
        <v>145</v>
      </c>
      <c r="AY735" s="20" t="s">
        <v>122</v>
      </c>
      <c r="BE735" s="219">
        <f>IF(N735="základní",J735,0)</f>
        <v>0</v>
      </c>
      <c r="BF735" s="219">
        <f>IF(N735="snížená",J735,0)</f>
        <v>0</v>
      </c>
      <c r="BG735" s="219">
        <f>IF(N735="zákl. přenesená",J735,0)</f>
        <v>0</v>
      </c>
      <c r="BH735" s="219">
        <f>IF(N735="sníž. přenesená",J735,0)</f>
        <v>0</v>
      </c>
      <c r="BI735" s="219">
        <f>IF(N735="nulová",J735,0)</f>
        <v>0</v>
      </c>
      <c r="BJ735" s="20" t="s">
        <v>81</v>
      </c>
      <c r="BK735" s="219">
        <f>ROUND(I735*H735,2)</f>
        <v>0</v>
      </c>
      <c r="BL735" s="20" t="s">
        <v>129</v>
      </c>
      <c r="BM735" s="218" t="s">
        <v>975</v>
      </c>
    </row>
    <row r="736" s="2" customFormat="1">
      <c r="A736" s="41"/>
      <c r="B736" s="42"/>
      <c r="C736" s="43"/>
      <c r="D736" s="220" t="s">
        <v>131</v>
      </c>
      <c r="E736" s="43"/>
      <c r="F736" s="221" t="s">
        <v>976</v>
      </c>
      <c r="G736" s="43"/>
      <c r="H736" s="43"/>
      <c r="I736" s="222"/>
      <c r="J736" s="43"/>
      <c r="K736" s="43"/>
      <c r="L736" s="47"/>
      <c r="M736" s="223"/>
      <c r="N736" s="224"/>
      <c r="O736" s="87"/>
      <c r="P736" s="87"/>
      <c r="Q736" s="87"/>
      <c r="R736" s="87"/>
      <c r="S736" s="87"/>
      <c r="T736" s="88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T736" s="20" t="s">
        <v>131</v>
      </c>
      <c r="AU736" s="20" t="s">
        <v>145</v>
      </c>
    </row>
    <row r="737" s="2" customFormat="1">
      <c r="A737" s="41"/>
      <c r="B737" s="42"/>
      <c r="C737" s="43"/>
      <c r="D737" s="225" t="s">
        <v>133</v>
      </c>
      <c r="E737" s="43"/>
      <c r="F737" s="226" t="s">
        <v>977</v>
      </c>
      <c r="G737" s="43"/>
      <c r="H737" s="43"/>
      <c r="I737" s="222"/>
      <c r="J737" s="43"/>
      <c r="K737" s="43"/>
      <c r="L737" s="47"/>
      <c r="M737" s="223"/>
      <c r="N737" s="224"/>
      <c r="O737" s="87"/>
      <c r="P737" s="87"/>
      <c r="Q737" s="87"/>
      <c r="R737" s="87"/>
      <c r="S737" s="87"/>
      <c r="T737" s="88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T737" s="20" t="s">
        <v>133</v>
      </c>
      <c r="AU737" s="20" t="s">
        <v>145</v>
      </c>
    </row>
    <row r="738" s="13" customFormat="1">
      <c r="A738" s="13"/>
      <c r="B738" s="227"/>
      <c r="C738" s="228"/>
      <c r="D738" s="220" t="s">
        <v>135</v>
      </c>
      <c r="E738" s="229" t="s">
        <v>28</v>
      </c>
      <c r="F738" s="230" t="s">
        <v>978</v>
      </c>
      <c r="G738" s="228"/>
      <c r="H738" s="231">
        <v>48.159999999999997</v>
      </c>
      <c r="I738" s="232"/>
      <c r="J738" s="228"/>
      <c r="K738" s="228"/>
      <c r="L738" s="233"/>
      <c r="M738" s="234"/>
      <c r="N738" s="235"/>
      <c r="O738" s="235"/>
      <c r="P738" s="235"/>
      <c r="Q738" s="235"/>
      <c r="R738" s="235"/>
      <c r="S738" s="235"/>
      <c r="T738" s="236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37" t="s">
        <v>135</v>
      </c>
      <c r="AU738" s="237" t="s">
        <v>145</v>
      </c>
      <c r="AV738" s="13" t="s">
        <v>83</v>
      </c>
      <c r="AW738" s="13" t="s">
        <v>35</v>
      </c>
      <c r="AX738" s="13" t="s">
        <v>81</v>
      </c>
      <c r="AY738" s="237" t="s">
        <v>122</v>
      </c>
    </row>
    <row r="739" s="2" customFormat="1" ht="24.15" customHeight="1">
      <c r="A739" s="41"/>
      <c r="B739" s="42"/>
      <c r="C739" s="207" t="s">
        <v>979</v>
      </c>
      <c r="D739" s="207" t="s">
        <v>124</v>
      </c>
      <c r="E739" s="208" t="s">
        <v>980</v>
      </c>
      <c r="F739" s="209" t="s">
        <v>981</v>
      </c>
      <c r="G739" s="210" t="s">
        <v>259</v>
      </c>
      <c r="H739" s="211">
        <v>124.83</v>
      </c>
      <c r="I739" s="212"/>
      <c r="J739" s="213">
        <f>ROUND(I739*H739,2)</f>
        <v>0</v>
      </c>
      <c r="K739" s="209" t="s">
        <v>128</v>
      </c>
      <c r="L739" s="47"/>
      <c r="M739" s="214" t="s">
        <v>28</v>
      </c>
      <c r="N739" s="215" t="s">
        <v>44</v>
      </c>
      <c r="O739" s="87"/>
      <c r="P739" s="216">
        <f>O739*H739</f>
        <v>0</v>
      </c>
      <c r="Q739" s="216">
        <v>3.0000000000000001E-05</v>
      </c>
      <c r="R739" s="216">
        <f>Q739*H739</f>
        <v>0.0037449000000000002</v>
      </c>
      <c r="S739" s="216">
        <v>0.23000000000000001</v>
      </c>
      <c r="T739" s="217">
        <f>S739*H739</f>
        <v>28.710900000000002</v>
      </c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R739" s="218" t="s">
        <v>129</v>
      </c>
      <c r="AT739" s="218" t="s">
        <v>124</v>
      </c>
      <c r="AU739" s="218" t="s">
        <v>145</v>
      </c>
      <c r="AY739" s="20" t="s">
        <v>122</v>
      </c>
      <c r="BE739" s="219">
        <f>IF(N739="základní",J739,0)</f>
        <v>0</v>
      </c>
      <c r="BF739" s="219">
        <f>IF(N739="snížená",J739,0)</f>
        <v>0</v>
      </c>
      <c r="BG739" s="219">
        <f>IF(N739="zákl. přenesená",J739,0)</f>
        <v>0</v>
      </c>
      <c r="BH739" s="219">
        <f>IF(N739="sníž. přenesená",J739,0)</f>
        <v>0</v>
      </c>
      <c r="BI739" s="219">
        <f>IF(N739="nulová",J739,0)</f>
        <v>0</v>
      </c>
      <c r="BJ739" s="20" t="s">
        <v>81</v>
      </c>
      <c r="BK739" s="219">
        <f>ROUND(I739*H739,2)</f>
        <v>0</v>
      </c>
      <c r="BL739" s="20" t="s">
        <v>129</v>
      </c>
      <c r="BM739" s="218" t="s">
        <v>982</v>
      </c>
    </row>
    <row r="740" s="2" customFormat="1">
      <c r="A740" s="41"/>
      <c r="B740" s="42"/>
      <c r="C740" s="43"/>
      <c r="D740" s="220" t="s">
        <v>131</v>
      </c>
      <c r="E740" s="43"/>
      <c r="F740" s="221" t="s">
        <v>983</v>
      </c>
      <c r="G740" s="43"/>
      <c r="H740" s="43"/>
      <c r="I740" s="222"/>
      <c r="J740" s="43"/>
      <c r="K740" s="43"/>
      <c r="L740" s="47"/>
      <c r="M740" s="223"/>
      <c r="N740" s="224"/>
      <c r="O740" s="87"/>
      <c r="P740" s="87"/>
      <c r="Q740" s="87"/>
      <c r="R740" s="87"/>
      <c r="S740" s="87"/>
      <c r="T740" s="88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T740" s="20" t="s">
        <v>131</v>
      </c>
      <c r="AU740" s="20" t="s">
        <v>145</v>
      </c>
    </row>
    <row r="741" s="2" customFormat="1">
      <c r="A741" s="41"/>
      <c r="B741" s="42"/>
      <c r="C741" s="43"/>
      <c r="D741" s="225" t="s">
        <v>133</v>
      </c>
      <c r="E741" s="43"/>
      <c r="F741" s="226" t="s">
        <v>984</v>
      </c>
      <c r="G741" s="43"/>
      <c r="H741" s="43"/>
      <c r="I741" s="222"/>
      <c r="J741" s="43"/>
      <c r="K741" s="43"/>
      <c r="L741" s="47"/>
      <c r="M741" s="223"/>
      <c r="N741" s="224"/>
      <c r="O741" s="87"/>
      <c r="P741" s="87"/>
      <c r="Q741" s="87"/>
      <c r="R741" s="87"/>
      <c r="S741" s="87"/>
      <c r="T741" s="88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T741" s="20" t="s">
        <v>133</v>
      </c>
      <c r="AU741" s="20" t="s">
        <v>145</v>
      </c>
    </row>
    <row r="742" s="13" customFormat="1">
      <c r="A742" s="13"/>
      <c r="B742" s="227"/>
      <c r="C742" s="228"/>
      <c r="D742" s="220" t="s">
        <v>135</v>
      </c>
      <c r="E742" s="229" t="s">
        <v>28</v>
      </c>
      <c r="F742" s="230" t="s">
        <v>985</v>
      </c>
      <c r="G742" s="228"/>
      <c r="H742" s="231">
        <v>124.83</v>
      </c>
      <c r="I742" s="232"/>
      <c r="J742" s="228"/>
      <c r="K742" s="228"/>
      <c r="L742" s="233"/>
      <c r="M742" s="234"/>
      <c r="N742" s="235"/>
      <c r="O742" s="235"/>
      <c r="P742" s="235"/>
      <c r="Q742" s="235"/>
      <c r="R742" s="235"/>
      <c r="S742" s="235"/>
      <c r="T742" s="236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7" t="s">
        <v>135</v>
      </c>
      <c r="AU742" s="237" t="s">
        <v>145</v>
      </c>
      <c r="AV742" s="13" t="s">
        <v>83</v>
      </c>
      <c r="AW742" s="13" t="s">
        <v>35</v>
      </c>
      <c r="AX742" s="13" t="s">
        <v>81</v>
      </c>
      <c r="AY742" s="237" t="s">
        <v>122</v>
      </c>
    </row>
    <row r="743" s="2" customFormat="1" ht="16.5" customHeight="1">
      <c r="A743" s="41"/>
      <c r="B743" s="42"/>
      <c r="C743" s="207" t="s">
        <v>986</v>
      </c>
      <c r="D743" s="207" t="s">
        <v>124</v>
      </c>
      <c r="E743" s="208" t="s">
        <v>987</v>
      </c>
      <c r="F743" s="209" t="s">
        <v>988</v>
      </c>
      <c r="G743" s="210" t="s">
        <v>318</v>
      </c>
      <c r="H743" s="211">
        <v>124.56999999999999</v>
      </c>
      <c r="I743" s="212"/>
      <c r="J743" s="213">
        <f>ROUND(I743*H743,2)</f>
        <v>0</v>
      </c>
      <c r="K743" s="209" t="s">
        <v>128</v>
      </c>
      <c r="L743" s="47"/>
      <c r="M743" s="214" t="s">
        <v>28</v>
      </c>
      <c r="N743" s="215" t="s">
        <v>44</v>
      </c>
      <c r="O743" s="87"/>
      <c r="P743" s="216">
        <f>O743*H743</f>
        <v>0</v>
      </c>
      <c r="Q743" s="216">
        <v>0</v>
      </c>
      <c r="R743" s="216">
        <f>Q743*H743</f>
        <v>0</v>
      </c>
      <c r="S743" s="216">
        <v>0.28999999999999998</v>
      </c>
      <c r="T743" s="217">
        <f>S743*H743</f>
        <v>36.125299999999996</v>
      </c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R743" s="218" t="s">
        <v>129</v>
      </c>
      <c r="AT743" s="218" t="s">
        <v>124</v>
      </c>
      <c r="AU743" s="218" t="s">
        <v>145</v>
      </c>
      <c r="AY743" s="20" t="s">
        <v>122</v>
      </c>
      <c r="BE743" s="219">
        <f>IF(N743="základní",J743,0)</f>
        <v>0</v>
      </c>
      <c r="BF743" s="219">
        <f>IF(N743="snížená",J743,0)</f>
        <v>0</v>
      </c>
      <c r="BG743" s="219">
        <f>IF(N743="zákl. přenesená",J743,0)</f>
        <v>0</v>
      </c>
      <c r="BH743" s="219">
        <f>IF(N743="sníž. přenesená",J743,0)</f>
        <v>0</v>
      </c>
      <c r="BI743" s="219">
        <f>IF(N743="nulová",J743,0)</f>
        <v>0</v>
      </c>
      <c r="BJ743" s="20" t="s">
        <v>81</v>
      </c>
      <c r="BK743" s="219">
        <f>ROUND(I743*H743,2)</f>
        <v>0</v>
      </c>
      <c r="BL743" s="20" t="s">
        <v>129</v>
      </c>
      <c r="BM743" s="218" t="s">
        <v>989</v>
      </c>
    </row>
    <row r="744" s="2" customFormat="1">
      <c r="A744" s="41"/>
      <c r="B744" s="42"/>
      <c r="C744" s="43"/>
      <c r="D744" s="220" t="s">
        <v>131</v>
      </c>
      <c r="E744" s="43"/>
      <c r="F744" s="221" t="s">
        <v>990</v>
      </c>
      <c r="G744" s="43"/>
      <c r="H744" s="43"/>
      <c r="I744" s="222"/>
      <c r="J744" s="43"/>
      <c r="K744" s="43"/>
      <c r="L744" s="47"/>
      <c r="M744" s="223"/>
      <c r="N744" s="224"/>
      <c r="O744" s="87"/>
      <c r="P744" s="87"/>
      <c r="Q744" s="87"/>
      <c r="R744" s="87"/>
      <c r="S744" s="87"/>
      <c r="T744" s="88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T744" s="20" t="s">
        <v>131</v>
      </c>
      <c r="AU744" s="20" t="s">
        <v>145</v>
      </c>
    </row>
    <row r="745" s="2" customFormat="1">
      <c r="A745" s="41"/>
      <c r="B745" s="42"/>
      <c r="C745" s="43"/>
      <c r="D745" s="225" t="s">
        <v>133</v>
      </c>
      <c r="E745" s="43"/>
      <c r="F745" s="226" t="s">
        <v>991</v>
      </c>
      <c r="G745" s="43"/>
      <c r="H745" s="43"/>
      <c r="I745" s="222"/>
      <c r="J745" s="43"/>
      <c r="K745" s="43"/>
      <c r="L745" s="47"/>
      <c r="M745" s="223"/>
      <c r="N745" s="224"/>
      <c r="O745" s="87"/>
      <c r="P745" s="87"/>
      <c r="Q745" s="87"/>
      <c r="R745" s="87"/>
      <c r="S745" s="87"/>
      <c r="T745" s="88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T745" s="20" t="s">
        <v>133</v>
      </c>
      <c r="AU745" s="20" t="s">
        <v>145</v>
      </c>
    </row>
    <row r="746" s="13" customFormat="1">
      <c r="A746" s="13"/>
      <c r="B746" s="227"/>
      <c r="C746" s="228"/>
      <c r="D746" s="220" t="s">
        <v>135</v>
      </c>
      <c r="E746" s="229" t="s">
        <v>28</v>
      </c>
      <c r="F746" s="230" t="s">
        <v>992</v>
      </c>
      <c r="G746" s="228"/>
      <c r="H746" s="231">
        <v>124.56999999999999</v>
      </c>
      <c r="I746" s="232"/>
      <c r="J746" s="228"/>
      <c r="K746" s="228"/>
      <c r="L746" s="233"/>
      <c r="M746" s="234"/>
      <c r="N746" s="235"/>
      <c r="O746" s="235"/>
      <c r="P746" s="235"/>
      <c r="Q746" s="235"/>
      <c r="R746" s="235"/>
      <c r="S746" s="235"/>
      <c r="T746" s="236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37" t="s">
        <v>135</v>
      </c>
      <c r="AU746" s="237" t="s">
        <v>145</v>
      </c>
      <c r="AV746" s="13" t="s">
        <v>83</v>
      </c>
      <c r="AW746" s="13" t="s">
        <v>35</v>
      </c>
      <c r="AX746" s="13" t="s">
        <v>81</v>
      </c>
      <c r="AY746" s="237" t="s">
        <v>122</v>
      </c>
    </row>
    <row r="747" s="2" customFormat="1" ht="16.5" customHeight="1">
      <c r="A747" s="41"/>
      <c r="B747" s="42"/>
      <c r="C747" s="207" t="s">
        <v>993</v>
      </c>
      <c r="D747" s="207" t="s">
        <v>124</v>
      </c>
      <c r="E747" s="208" t="s">
        <v>994</v>
      </c>
      <c r="F747" s="209" t="s">
        <v>995</v>
      </c>
      <c r="G747" s="210" t="s">
        <v>318</v>
      </c>
      <c r="H747" s="211">
        <v>180.74000000000001</v>
      </c>
      <c r="I747" s="212"/>
      <c r="J747" s="213">
        <f>ROUND(I747*H747,2)</f>
        <v>0</v>
      </c>
      <c r="K747" s="209" t="s">
        <v>128</v>
      </c>
      <c r="L747" s="47"/>
      <c r="M747" s="214" t="s">
        <v>28</v>
      </c>
      <c r="N747" s="215" t="s">
        <v>44</v>
      </c>
      <c r="O747" s="87"/>
      <c r="P747" s="216">
        <f>O747*H747</f>
        <v>0</v>
      </c>
      <c r="Q747" s="216">
        <v>0</v>
      </c>
      <c r="R747" s="216">
        <f>Q747*H747</f>
        <v>0</v>
      </c>
      <c r="S747" s="216">
        <v>0.20499999999999999</v>
      </c>
      <c r="T747" s="217">
        <f>S747*H747</f>
        <v>37.051699999999997</v>
      </c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R747" s="218" t="s">
        <v>129</v>
      </c>
      <c r="AT747" s="218" t="s">
        <v>124</v>
      </c>
      <c r="AU747" s="218" t="s">
        <v>145</v>
      </c>
      <c r="AY747" s="20" t="s">
        <v>122</v>
      </c>
      <c r="BE747" s="219">
        <f>IF(N747="základní",J747,0)</f>
        <v>0</v>
      </c>
      <c r="BF747" s="219">
        <f>IF(N747="snížená",J747,0)</f>
        <v>0</v>
      </c>
      <c r="BG747" s="219">
        <f>IF(N747="zákl. přenesená",J747,0)</f>
        <v>0</v>
      </c>
      <c r="BH747" s="219">
        <f>IF(N747="sníž. přenesená",J747,0)</f>
        <v>0</v>
      </c>
      <c r="BI747" s="219">
        <f>IF(N747="nulová",J747,0)</f>
        <v>0</v>
      </c>
      <c r="BJ747" s="20" t="s">
        <v>81</v>
      </c>
      <c r="BK747" s="219">
        <f>ROUND(I747*H747,2)</f>
        <v>0</v>
      </c>
      <c r="BL747" s="20" t="s">
        <v>129</v>
      </c>
      <c r="BM747" s="218" t="s">
        <v>996</v>
      </c>
    </row>
    <row r="748" s="2" customFormat="1">
      <c r="A748" s="41"/>
      <c r="B748" s="42"/>
      <c r="C748" s="43"/>
      <c r="D748" s="220" t="s">
        <v>131</v>
      </c>
      <c r="E748" s="43"/>
      <c r="F748" s="221" t="s">
        <v>997</v>
      </c>
      <c r="G748" s="43"/>
      <c r="H748" s="43"/>
      <c r="I748" s="222"/>
      <c r="J748" s="43"/>
      <c r="K748" s="43"/>
      <c r="L748" s="47"/>
      <c r="M748" s="223"/>
      <c r="N748" s="224"/>
      <c r="O748" s="87"/>
      <c r="P748" s="87"/>
      <c r="Q748" s="87"/>
      <c r="R748" s="87"/>
      <c r="S748" s="87"/>
      <c r="T748" s="88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T748" s="20" t="s">
        <v>131</v>
      </c>
      <c r="AU748" s="20" t="s">
        <v>145</v>
      </c>
    </row>
    <row r="749" s="2" customFormat="1">
      <c r="A749" s="41"/>
      <c r="B749" s="42"/>
      <c r="C749" s="43"/>
      <c r="D749" s="225" t="s">
        <v>133</v>
      </c>
      <c r="E749" s="43"/>
      <c r="F749" s="226" t="s">
        <v>998</v>
      </c>
      <c r="G749" s="43"/>
      <c r="H749" s="43"/>
      <c r="I749" s="222"/>
      <c r="J749" s="43"/>
      <c r="K749" s="43"/>
      <c r="L749" s="47"/>
      <c r="M749" s="223"/>
      <c r="N749" s="224"/>
      <c r="O749" s="87"/>
      <c r="P749" s="87"/>
      <c r="Q749" s="87"/>
      <c r="R749" s="87"/>
      <c r="S749" s="87"/>
      <c r="T749" s="88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T749" s="20" t="s">
        <v>133</v>
      </c>
      <c r="AU749" s="20" t="s">
        <v>145</v>
      </c>
    </row>
    <row r="750" s="13" customFormat="1">
      <c r="A750" s="13"/>
      <c r="B750" s="227"/>
      <c r="C750" s="228"/>
      <c r="D750" s="220" t="s">
        <v>135</v>
      </c>
      <c r="E750" s="229" t="s">
        <v>28</v>
      </c>
      <c r="F750" s="230" t="s">
        <v>999</v>
      </c>
      <c r="G750" s="228"/>
      <c r="H750" s="231">
        <v>180.74000000000001</v>
      </c>
      <c r="I750" s="232"/>
      <c r="J750" s="228"/>
      <c r="K750" s="228"/>
      <c r="L750" s="233"/>
      <c r="M750" s="234"/>
      <c r="N750" s="235"/>
      <c r="O750" s="235"/>
      <c r="P750" s="235"/>
      <c r="Q750" s="235"/>
      <c r="R750" s="235"/>
      <c r="S750" s="235"/>
      <c r="T750" s="236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7" t="s">
        <v>135</v>
      </c>
      <c r="AU750" s="237" t="s">
        <v>145</v>
      </c>
      <c r="AV750" s="13" t="s">
        <v>83</v>
      </c>
      <c r="AW750" s="13" t="s">
        <v>35</v>
      </c>
      <c r="AX750" s="13" t="s">
        <v>81</v>
      </c>
      <c r="AY750" s="237" t="s">
        <v>122</v>
      </c>
    </row>
    <row r="751" s="2" customFormat="1" ht="24.15" customHeight="1">
      <c r="A751" s="41"/>
      <c r="B751" s="42"/>
      <c r="C751" s="207" t="s">
        <v>1000</v>
      </c>
      <c r="D751" s="207" t="s">
        <v>124</v>
      </c>
      <c r="E751" s="208" t="s">
        <v>1001</v>
      </c>
      <c r="F751" s="209" t="s">
        <v>1002</v>
      </c>
      <c r="G751" s="210" t="s">
        <v>326</v>
      </c>
      <c r="H751" s="211">
        <v>13</v>
      </c>
      <c r="I751" s="212"/>
      <c r="J751" s="213">
        <f>ROUND(I751*H751,2)</f>
        <v>0</v>
      </c>
      <c r="K751" s="209" t="s">
        <v>128</v>
      </c>
      <c r="L751" s="47"/>
      <c r="M751" s="214" t="s">
        <v>28</v>
      </c>
      <c r="N751" s="215" t="s">
        <v>44</v>
      </c>
      <c r="O751" s="87"/>
      <c r="P751" s="216">
        <f>O751*H751</f>
        <v>0</v>
      </c>
      <c r="Q751" s="216">
        <v>0</v>
      </c>
      <c r="R751" s="216">
        <f>Q751*H751</f>
        <v>0</v>
      </c>
      <c r="S751" s="216">
        <v>0.082000000000000003</v>
      </c>
      <c r="T751" s="217">
        <f>S751*H751</f>
        <v>1.0660000000000001</v>
      </c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R751" s="218" t="s">
        <v>129</v>
      </c>
      <c r="AT751" s="218" t="s">
        <v>124</v>
      </c>
      <c r="AU751" s="218" t="s">
        <v>145</v>
      </c>
      <c r="AY751" s="20" t="s">
        <v>122</v>
      </c>
      <c r="BE751" s="219">
        <f>IF(N751="základní",J751,0)</f>
        <v>0</v>
      </c>
      <c r="BF751" s="219">
        <f>IF(N751="snížená",J751,0)</f>
        <v>0</v>
      </c>
      <c r="BG751" s="219">
        <f>IF(N751="zákl. přenesená",J751,0)</f>
        <v>0</v>
      </c>
      <c r="BH751" s="219">
        <f>IF(N751="sníž. přenesená",J751,0)</f>
        <v>0</v>
      </c>
      <c r="BI751" s="219">
        <f>IF(N751="nulová",J751,0)</f>
        <v>0</v>
      </c>
      <c r="BJ751" s="20" t="s">
        <v>81</v>
      </c>
      <c r="BK751" s="219">
        <f>ROUND(I751*H751,2)</f>
        <v>0</v>
      </c>
      <c r="BL751" s="20" t="s">
        <v>129</v>
      </c>
      <c r="BM751" s="218" t="s">
        <v>1003</v>
      </c>
    </row>
    <row r="752" s="2" customFormat="1">
      <c r="A752" s="41"/>
      <c r="B752" s="42"/>
      <c r="C752" s="43"/>
      <c r="D752" s="220" t="s">
        <v>131</v>
      </c>
      <c r="E752" s="43"/>
      <c r="F752" s="221" t="s">
        <v>1004</v>
      </c>
      <c r="G752" s="43"/>
      <c r="H752" s="43"/>
      <c r="I752" s="222"/>
      <c r="J752" s="43"/>
      <c r="K752" s="43"/>
      <c r="L752" s="47"/>
      <c r="M752" s="223"/>
      <c r="N752" s="224"/>
      <c r="O752" s="87"/>
      <c r="P752" s="87"/>
      <c r="Q752" s="87"/>
      <c r="R752" s="87"/>
      <c r="S752" s="87"/>
      <c r="T752" s="88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T752" s="20" t="s">
        <v>131</v>
      </c>
      <c r="AU752" s="20" t="s">
        <v>145</v>
      </c>
    </row>
    <row r="753" s="2" customFormat="1">
      <c r="A753" s="41"/>
      <c r="B753" s="42"/>
      <c r="C753" s="43"/>
      <c r="D753" s="225" t="s">
        <v>133</v>
      </c>
      <c r="E753" s="43"/>
      <c r="F753" s="226" t="s">
        <v>1005</v>
      </c>
      <c r="G753" s="43"/>
      <c r="H753" s="43"/>
      <c r="I753" s="222"/>
      <c r="J753" s="43"/>
      <c r="K753" s="43"/>
      <c r="L753" s="47"/>
      <c r="M753" s="223"/>
      <c r="N753" s="224"/>
      <c r="O753" s="87"/>
      <c r="P753" s="87"/>
      <c r="Q753" s="87"/>
      <c r="R753" s="87"/>
      <c r="S753" s="87"/>
      <c r="T753" s="88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T753" s="20" t="s">
        <v>133</v>
      </c>
      <c r="AU753" s="20" t="s">
        <v>145</v>
      </c>
    </row>
    <row r="754" s="13" customFormat="1">
      <c r="A754" s="13"/>
      <c r="B754" s="227"/>
      <c r="C754" s="228"/>
      <c r="D754" s="220" t="s">
        <v>135</v>
      </c>
      <c r="E754" s="229" t="s">
        <v>28</v>
      </c>
      <c r="F754" s="230" t="s">
        <v>1006</v>
      </c>
      <c r="G754" s="228"/>
      <c r="H754" s="231">
        <v>11</v>
      </c>
      <c r="I754" s="232"/>
      <c r="J754" s="228"/>
      <c r="K754" s="228"/>
      <c r="L754" s="233"/>
      <c r="M754" s="234"/>
      <c r="N754" s="235"/>
      <c r="O754" s="235"/>
      <c r="P754" s="235"/>
      <c r="Q754" s="235"/>
      <c r="R754" s="235"/>
      <c r="S754" s="235"/>
      <c r="T754" s="236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7" t="s">
        <v>135</v>
      </c>
      <c r="AU754" s="237" t="s">
        <v>145</v>
      </c>
      <c r="AV754" s="13" t="s">
        <v>83</v>
      </c>
      <c r="AW754" s="13" t="s">
        <v>35</v>
      </c>
      <c r="AX754" s="13" t="s">
        <v>73</v>
      </c>
      <c r="AY754" s="237" t="s">
        <v>122</v>
      </c>
    </row>
    <row r="755" s="13" customFormat="1">
      <c r="A755" s="13"/>
      <c r="B755" s="227"/>
      <c r="C755" s="228"/>
      <c r="D755" s="220" t="s">
        <v>135</v>
      </c>
      <c r="E755" s="229" t="s">
        <v>28</v>
      </c>
      <c r="F755" s="230" t="s">
        <v>714</v>
      </c>
      <c r="G755" s="228"/>
      <c r="H755" s="231">
        <v>2</v>
      </c>
      <c r="I755" s="232"/>
      <c r="J755" s="228"/>
      <c r="K755" s="228"/>
      <c r="L755" s="233"/>
      <c r="M755" s="234"/>
      <c r="N755" s="235"/>
      <c r="O755" s="235"/>
      <c r="P755" s="235"/>
      <c r="Q755" s="235"/>
      <c r="R755" s="235"/>
      <c r="S755" s="235"/>
      <c r="T755" s="236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7" t="s">
        <v>135</v>
      </c>
      <c r="AU755" s="237" t="s">
        <v>145</v>
      </c>
      <c r="AV755" s="13" t="s">
        <v>83</v>
      </c>
      <c r="AW755" s="13" t="s">
        <v>35</v>
      </c>
      <c r="AX755" s="13" t="s">
        <v>73</v>
      </c>
      <c r="AY755" s="237" t="s">
        <v>122</v>
      </c>
    </row>
    <row r="756" s="14" customFormat="1">
      <c r="A756" s="14"/>
      <c r="B756" s="238"/>
      <c r="C756" s="239"/>
      <c r="D756" s="220" t="s">
        <v>135</v>
      </c>
      <c r="E756" s="240" t="s">
        <v>28</v>
      </c>
      <c r="F756" s="241" t="s">
        <v>144</v>
      </c>
      <c r="G756" s="239"/>
      <c r="H756" s="242">
        <v>13</v>
      </c>
      <c r="I756" s="243"/>
      <c r="J756" s="239"/>
      <c r="K756" s="239"/>
      <c r="L756" s="244"/>
      <c r="M756" s="245"/>
      <c r="N756" s="246"/>
      <c r="O756" s="246"/>
      <c r="P756" s="246"/>
      <c r="Q756" s="246"/>
      <c r="R756" s="246"/>
      <c r="S756" s="246"/>
      <c r="T756" s="247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48" t="s">
        <v>135</v>
      </c>
      <c r="AU756" s="248" t="s">
        <v>145</v>
      </c>
      <c r="AV756" s="14" t="s">
        <v>129</v>
      </c>
      <c r="AW756" s="14" t="s">
        <v>35</v>
      </c>
      <c r="AX756" s="14" t="s">
        <v>81</v>
      </c>
      <c r="AY756" s="248" t="s">
        <v>122</v>
      </c>
    </row>
    <row r="757" s="2" customFormat="1" ht="24.15" customHeight="1">
      <c r="A757" s="41"/>
      <c r="B757" s="42"/>
      <c r="C757" s="207" t="s">
        <v>1007</v>
      </c>
      <c r="D757" s="207" t="s">
        <v>124</v>
      </c>
      <c r="E757" s="208" t="s">
        <v>1008</v>
      </c>
      <c r="F757" s="209" t="s">
        <v>1009</v>
      </c>
      <c r="G757" s="210" t="s">
        <v>326</v>
      </c>
      <c r="H757" s="211">
        <v>20</v>
      </c>
      <c r="I757" s="212"/>
      <c r="J757" s="213">
        <f>ROUND(I757*H757,2)</f>
        <v>0</v>
      </c>
      <c r="K757" s="209" t="s">
        <v>128</v>
      </c>
      <c r="L757" s="47"/>
      <c r="M757" s="214" t="s">
        <v>28</v>
      </c>
      <c r="N757" s="215" t="s">
        <v>44</v>
      </c>
      <c r="O757" s="87"/>
      <c r="P757" s="216">
        <f>O757*H757</f>
        <v>0</v>
      </c>
      <c r="Q757" s="216">
        <v>0</v>
      </c>
      <c r="R757" s="216">
        <f>Q757*H757</f>
        <v>0</v>
      </c>
      <c r="S757" s="216">
        <v>0.0040000000000000001</v>
      </c>
      <c r="T757" s="217">
        <f>S757*H757</f>
        <v>0.080000000000000002</v>
      </c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R757" s="218" t="s">
        <v>129</v>
      </c>
      <c r="AT757" s="218" t="s">
        <v>124</v>
      </c>
      <c r="AU757" s="218" t="s">
        <v>145</v>
      </c>
      <c r="AY757" s="20" t="s">
        <v>122</v>
      </c>
      <c r="BE757" s="219">
        <f>IF(N757="základní",J757,0)</f>
        <v>0</v>
      </c>
      <c r="BF757" s="219">
        <f>IF(N757="snížená",J757,0)</f>
        <v>0</v>
      </c>
      <c r="BG757" s="219">
        <f>IF(N757="zákl. přenesená",J757,0)</f>
        <v>0</v>
      </c>
      <c r="BH757" s="219">
        <f>IF(N757="sníž. přenesená",J757,0)</f>
        <v>0</v>
      </c>
      <c r="BI757" s="219">
        <f>IF(N757="nulová",J757,0)</f>
        <v>0</v>
      </c>
      <c r="BJ757" s="20" t="s">
        <v>81</v>
      </c>
      <c r="BK757" s="219">
        <f>ROUND(I757*H757,2)</f>
        <v>0</v>
      </c>
      <c r="BL757" s="20" t="s">
        <v>129</v>
      </c>
      <c r="BM757" s="218" t="s">
        <v>1010</v>
      </c>
    </row>
    <row r="758" s="2" customFormat="1">
      <c r="A758" s="41"/>
      <c r="B758" s="42"/>
      <c r="C758" s="43"/>
      <c r="D758" s="220" t="s">
        <v>131</v>
      </c>
      <c r="E758" s="43"/>
      <c r="F758" s="221" t="s">
        <v>1011</v>
      </c>
      <c r="G758" s="43"/>
      <c r="H758" s="43"/>
      <c r="I758" s="222"/>
      <c r="J758" s="43"/>
      <c r="K758" s="43"/>
      <c r="L758" s="47"/>
      <c r="M758" s="223"/>
      <c r="N758" s="224"/>
      <c r="O758" s="87"/>
      <c r="P758" s="87"/>
      <c r="Q758" s="87"/>
      <c r="R758" s="87"/>
      <c r="S758" s="87"/>
      <c r="T758" s="88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T758" s="20" t="s">
        <v>131</v>
      </c>
      <c r="AU758" s="20" t="s">
        <v>145</v>
      </c>
    </row>
    <row r="759" s="2" customFormat="1">
      <c r="A759" s="41"/>
      <c r="B759" s="42"/>
      <c r="C759" s="43"/>
      <c r="D759" s="225" t="s">
        <v>133</v>
      </c>
      <c r="E759" s="43"/>
      <c r="F759" s="226" t="s">
        <v>1012</v>
      </c>
      <c r="G759" s="43"/>
      <c r="H759" s="43"/>
      <c r="I759" s="222"/>
      <c r="J759" s="43"/>
      <c r="K759" s="43"/>
      <c r="L759" s="47"/>
      <c r="M759" s="223"/>
      <c r="N759" s="224"/>
      <c r="O759" s="87"/>
      <c r="P759" s="87"/>
      <c r="Q759" s="87"/>
      <c r="R759" s="87"/>
      <c r="S759" s="87"/>
      <c r="T759" s="88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T759" s="20" t="s">
        <v>133</v>
      </c>
      <c r="AU759" s="20" t="s">
        <v>145</v>
      </c>
    </row>
    <row r="760" s="13" customFormat="1">
      <c r="A760" s="13"/>
      <c r="B760" s="227"/>
      <c r="C760" s="228"/>
      <c r="D760" s="220" t="s">
        <v>135</v>
      </c>
      <c r="E760" s="229" t="s">
        <v>28</v>
      </c>
      <c r="F760" s="230" t="s">
        <v>1013</v>
      </c>
      <c r="G760" s="228"/>
      <c r="H760" s="231">
        <v>7</v>
      </c>
      <c r="I760" s="232"/>
      <c r="J760" s="228"/>
      <c r="K760" s="228"/>
      <c r="L760" s="233"/>
      <c r="M760" s="234"/>
      <c r="N760" s="235"/>
      <c r="O760" s="235"/>
      <c r="P760" s="235"/>
      <c r="Q760" s="235"/>
      <c r="R760" s="235"/>
      <c r="S760" s="235"/>
      <c r="T760" s="236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7" t="s">
        <v>135</v>
      </c>
      <c r="AU760" s="237" t="s">
        <v>145</v>
      </c>
      <c r="AV760" s="13" t="s">
        <v>83</v>
      </c>
      <c r="AW760" s="13" t="s">
        <v>35</v>
      </c>
      <c r="AX760" s="13" t="s">
        <v>73</v>
      </c>
      <c r="AY760" s="237" t="s">
        <v>122</v>
      </c>
    </row>
    <row r="761" s="13" customFormat="1">
      <c r="A761" s="13"/>
      <c r="B761" s="227"/>
      <c r="C761" s="228"/>
      <c r="D761" s="220" t="s">
        <v>135</v>
      </c>
      <c r="E761" s="229" t="s">
        <v>28</v>
      </c>
      <c r="F761" s="230" t="s">
        <v>1014</v>
      </c>
      <c r="G761" s="228"/>
      <c r="H761" s="231">
        <v>13</v>
      </c>
      <c r="I761" s="232"/>
      <c r="J761" s="228"/>
      <c r="K761" s="228"/>
      <c r="L761" s="233"/>
      <c r="M761" s="234"/>
      <c r="N761" s="235"/>
      <c r="O761" s="235"/>
      <c r="P761" s="235"/>
      <c r="Q761" s="235"/>
      <c r="R761" s="235"/>
      <c r="S761" s="235"/>
      <c r="T761" s="236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7" t="s">
        <v>135</v>
      </c>
      <c r="AU761" s="237" t="s">
        <v>145</v>
      </c>
      <c r="AV761" s="13" t="s">
        <v>83</v>
      </c>
      <c r="AW761" s="13" t="s">
        <v>35</v>
      </c>
      <c r="AX761" s="13" t="s">
        <v>73</v>
      </c>
      <c r="AY761" s="237" t="s">
        <v>122</v>
      </c>
    </row>
    <row r="762" s="14" customFormat="1">
      <c r="A762" s="14"/>
      <c r="B762" s="238"/>
      <c r="C762" s="239"/>
      <c r="D762" s="220" t="s">
        <v>135</v>
      </c>
      <c r="E762" s="240" t="s">
        <v>28</v>
      </c>
      <c r="F762" s="241" t="s">
        <v>144</v>
      </c>
      <c r="G762" s="239"/>
      <c r="H762" s="242">
        <v>20</v>
      </c>
      <c r="I762" s="243"/>
      <c r="J762" s="239"/>
      <c r="K762" s="239"/>
      <c r="L762" s="244"/>
      <c r="M762" s="245"/>
      <c r="N762" s="246"/>
      <c r="O762" s="246"/>
      <c r="P762" s="246"/>
      <c r="Q762" s="246"/>
      <c r="R762" s="246"/>
      <c r="S762" s="246"/>
      <c r="T762" s="247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8" t="s">
        <v>135</v>
      </c>
      <c r="AU762" s="248" t="s">
        <v>145</v>
      </c>
      <c r="AV762" s="14" t="s">
        <v>129</v>
      </c>
      <c r="AW762" s="14" t="s">
        <v>35</v>
      </c>
      <c r="AX762" s="14" t="s">
        <v>81</v>
      </c>
      <c r="AY762" s="248" t="s">
        <v>122</v>
      </c>
    </row>
    <row r="763" s="2" customFormat="1" ht="16.5" customHeight="1">
      <c r="A763" s="41"/>
      <c r="B763" s="42"/>
      <c r="C763" s="207" t="s">
        <v>1015</v>
      </c>
      <c r="D763" s="207" t="s">
        <v>124</v>
      </c>
      <c r="E763" s="208" t="s">
        <v>1016</v>
      </c>
      <c r="F763" s="209" t="s">
        <v>1017</v>
      </c>
      <c r="G763" s="210" t="s">
        <v>127</v>
      </c>
      <c r="H763" s="211">
        <v>1.788</v>
      </c>
      <c r="I763" s="212"/>
      <c r="J763" s="213">
        <f>ROUND(I763*H763,2)</f>
        <v>0</v>
      </c>
      <c r="K763" s="209" t="s">
        <v>128</v>
      </c>
      <c r="L763" s="47"/>
      <c r="M763" s="214" t="s">
        <v>28</v>
      </c>
      <c r="N763" s="215" t="s">
        <v>44</v>
      </c>
      <c r="O763" s="87"/>
      <c r="P763" s="216">
        <f>O763*H763</f>
        <v>0</v>
      </c>
      <c r="Q763" s="216">
        <v>0</v>
      </c>
      <c r="R763" s="216">
        <f>Q763*H763</f>
        <v>0</v>
      </c>
      <c r="S763" s="216">
        <v>2.3999999999999999</v>
      </c>
      <c r="T763" s="217">
        <f>S763*H763</f>
        <v>4.2911999999999999</v>
      </c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R763" s="218" t="s">
        <v>129</v>
      </c>
      <c r="AT763" s="218" t="s">
        <v>124</v>
      </c>
      <c r="AU763" s="218" t="s">
        <v>145</v>
      </c>
      <c r="AY763" s="20" t="s">
        <v>122</v>
      </c>
      <c r="BE763" s="219">
        <f>IF(N763="základní",J763,0)</f>
        <v>0</v>
      </c>
      <c r="BF763" s="219">
        <f>IF(N763="snížená",J763,0)</f>
        <v>0</v>
      </c>
      <c r="BG763" s="219">
        <f>IF(N763="zákl. přenesená",J763,0)</f>
        <v>0</v>
      </c>
      <c r="BH763" s="219">
        <f>IF(N763="sníž. přenesená",J763,0)</f>
        <v>0</v>
      </c>
      <c r="BI763" s="219">
        <f>IF(N763="nulová",J763,0)</f>
        <v>0</v>
      </c>
      <c r="BJ763" s="20" t="s">
        <v>81</v>
      </c>
      <c r="BK763" s="219">
        <f>ROUND(I763*H763,2)</f>
        <v>0</v>
      </c>
      <c r="BL763" s="20" t="s">
        <v>129</v>
      </c>
      <c r="BM763" s="218" t="s">
        <v>1018</v>
      </c>
    </row>
    <row r="764" s="2" customFormat="1">
      <c r="A764" s="41"/>
      <c r="B764" s="42"/>
      <c r="C764" s="43"/>
      <c r="D764" s="220" t="s">
        <v>131</v>
      </c>
      <c r="E764" s="43"/>
      <c r="F764" s="221" t="s">
        <v>1019</v>
      </c>
      <c r="G764" s="43"/>
      <c r="H764" s="43"/>
      <c r="I764" s="222"/>
      <c r="J764" s="43"/>
      <c r="K764" s="43"/>
      <c r="L764" s="47"/>
      <c r="M764" s="223"/>
      <c r="N764" s="224"/>
      <c r="O764" s="87"/>
      <c r="P764" s="87"/>
      <c r="Q764" s="87"/>
      <c r="R764" s="87"/>
      <c r="S764" s="87"/>
      <c r="T764" s="88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T764" s="20" t="s">
        <v>131</v>
      </c>
      <c r="AU764" s="20" t="s">
        <v>145</v>
      </c>
    </row>
    <row r="765" s="2" customFormat="1">
      <c r="A765" s="41"/>
      <c r="B765" s="42"/>
      <c r="C765" s="43"/>
      <c r="D765" s="225" t="s">
        <v>133</v>
      </c>
      <c r="E765" s="43"/>
      <c r="F765" s="226" t="s">
        <v>1020</v>
      </c>
      <c r="G765" s="43"/>
      <c r="H765" s="43"/>
      <c r="I765" s="222"/>
      <c r="J765" s="43"/>
      <c r="K765" s="43"/>
      <c r="L765" s="47"/>
      <c r="M765" s="223"/>
      <c r="N765" s="224"/>
      <c r="O765" s="87"/>
      <c r="P765" s="87"/>
      <c r="Q765" s="87"/>
      <c r="R765" s="87"/>
      <c r="S765" s="87"/>
      <c r="T765" s="88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T765" s="20" t="s">
        <v>133</v>
      </c>
      <c r="AU765" s="20" t="s">
        <v>145</v>
      </c>
    </row>
    <row r="766" s="13" customFormat="1">
      <c r="A766" s="13"/>
      <c r="B766" s="227"/>
      <c r="C766" s="228"/>
      <c r="D766" s="220" t="s">
        <v>135</v>
      </c>
      <c r="E766" s="229" t="s">
        <v>28</v>
      </c>
      <c r="F766" s="230" t="s">
        <v>1021</v>
      </c>
      <c r="G766" s="228"/>
      <c r="H766" s="231">
        <v>1.788</v>
      </c>
      <c r="I766" s="232"/>
      <c r="J766" s="228"/>
      <c r="K766" s="228"/>
      <c r="L766" s="233"/>
      <c r="M766" s="234"/>
      <c r="N766" s="235"/>
      <c r="O766" s="235"/>
      <c r="P766" s="235"/>
      <c r="Q766" s="235"/>
      <c r="R766" s="235"/>
      <c r="S766" s="235"/>
      <c r="T766" s="236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7" t="s">
        <v>135</v>
      </c>
      <c r="AU766" s="237" t="s">
        <v>145</v>
      </c>
      <c r="AV766" s="13" t="s">
        <v>83</v>
      </c>
      <c r="AW766" s="13" t="s">
        <v>35</v>
      </c>
      <c r="AX766" s="13" t="s">
        <v>81</v>
      </c>
      <c r="AY766" s="237" t="s">
        <v>122</v>
      </c>
    </row>
    <row r="767" s="2" customFormat="1" ht="24.15" customHeight="1">
      <c r="A767" s="41"/>
      <c r="B767" s="42"/>
      <c r="C767" s="207" t="s">
        <v>1022</v>
      </c>
      <c r="D767" s="207" t="s">
        <v>124</v>
      </c>
      <c r="E767" s="208" t="s">
        <v>1023</v>
      </c>
      <c r="F767" s="209" t="s">
        <v>1024</v>
      </c>
      <c r="G767" s="210" t="s">
        <v>127</v>
      </c>
      <c r="H767" s="211">
        <v>1.9199999999999999</v>
      </c>
      <c r="I767" s="212"/>
      <c r="J767" s="213">
        <f>ROUND(I767*H767,2)</f>
        <v>0</v>
      </c>
      <c r="K767" s="209" t="s">
        <v>128</v>
      </c>
      <c r="L767" s="47"/>
      <c r="M767" s="214" t="s">
        <v>28</v>
      </c>
      <c r="N767" s="215" t="s">
        <v>44</v>
      </c>
      <c r="O767" s="87"/>
      <c r="P767" s="216">
        <f>O767*H767</f>
        <v>0</v>
      </c>
      <c r="Q767" s="216">
        <v>0</v>
      </c>
      <c r="R767" s="216">
        <f>Q767*H767</f>
        <v>0</v>
      </c>
      <c r="S767" s="216">
        <v>1.8</v>
      </c>
      <c r="T767" s="217">
        <f>S767*H767</f>
        <v>3.456</v>
      </c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R767" s="218" t="s">
        <v>129</v>
      </c>
      <c r="AT767" s="218" t="s">
        <v>124</v>
      </c>
      <c r="AU767" s="218" t="s">
        <v>145</v>
      </c>
      <c r="AY767" s="20" t="s">
        <v>122</v>
      </c>
      <c r="BE767" s="219">
        <f>IF(N767="základní",J767,0)</f>
        <v>0</v>
      </c>
      <c r="BF767" s="219">
        <f>IF(N767="snížená",J767,0)</f>
        <v>0</v>
      </c>
      <c r="BG767" s="219">
        <f>IF(N767="zákl. přenesená",J767,0)</f>
        <v>0</v>
      </c>
      <c r="BH767" s="219">
        <f>IF(N767="sníž. přenesená",J767,0)</f>
        <v>0</v>
      </c>
      <c r="BI767" s="219">
        <f>IF(N767="nulová",J767,0)</f>
        <v>0</v>
      </c>
      <c r="BJ767" s="20" t="s">
        <v>81</v>
      </c>
      <c r="BK767" s="219">
        <f>ROUND(I767*H767,2)</f>
        <v>0</v>
      </c>
      <c r="BL767" s="20" t="s">
        <v>129</v>
      </c>
      <c r="BM767" s="218" t="s">
        <v>1025</v>
      </c>
    </row>
    <row r="768" s="2" customFormat="1">
      <c r="A768" s="41"/>
      <c r="B768" s="42"/>
      <c r="C768" s="43"/>
      <c r="D768" s="220" t="s">
        <v>131</v>
      </c>
      <c r="E768" s="43"/>
      <c r="F768" s="221" t="s">
        <v>1026</v>
      </c>
      <c r="G768" s="43"/>
      <c r="H768" s="43"/>
      <c r="I768" s="222"/>
      <c r="J768" s="43"/>
      <c r="K768" s="43"/>
      <c r="L768" s="47"/>
      <c r="M768" s="223"/>
      <c r="N768" s="224"/>
      <c r="O768" s="87"/>
      <c r="P768" s="87"/>
      <c r="Q768" s="87"/>
      <c r="R768" s="87"/>
      <c r="S768" s="87"/>
      <c r="T768" s="88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T768" s="20" t="s">
        <v>131</v>
      </c>
      <c r="AU768" s="20" t="s">
        <v>145</v>
      </c>
    </row>
    <row r="769" s="2" customFormat="1">
      <c r="A769" s="41"/>
      <c r="B769" s="42"/>
      <c r="C769" s="43"/>
      <c r="D769" s="225" t="s">
        <v>133</v>
      </c>
      <c r="E769" s="43"/>
      <c r="F769" s="226" t="s">
        <v>1027</v>
      </c>
      <c r="G769" s="43"/>
      <c r="H769" s="43"/>
      <c r="I769" s="222"/>
      <c r="J769" s="43"/>
      <c r="K769" s="43"/>
      <c r="L769" s="47"/>
      <c r="M769" s="223"/>
      <c r="N769" s="224"/>
      <c r="O769" s="87"/>
      <c r="P769" s="87"/>
      <c r="Q769" s="87"/>
      <c r="R769" s="87"/>
      <c r="S769" s="87"/>
      <c r="T769" s="88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T769" s="20" t="s">
        <v>133</v>
      </c>
      <c r="AU769" s="20" t="s">
        <v>145</v>
      </c>
    </row>
    <row r="770" s="13" customFormat="1">
      <c r="A770" s="13"/>
      <c r="B770" s="227"/>
      <c r="C770" s="228"/>
      <c r="D770" s="220" t="s">
        <v>135</v>
      </c>
      <c r="E770" s="229" t="s">
        <v>28</v>
      </c>
      <c r="F770" s="230" t="s">
        <v>1028</v>
      </c>
      <c r="G770" s="228"/>
      <c r="H770" s="231">
        <v>1.9199999999999999</v>
      </c>
      <c r="I770" s="232"/>
      <c r="J770" s="228"/>
      <c r="K770" s="228"/>
      <c r="L770" s="233"/>
      <c r="M770" s="234"/>
      <c r="N770" s="235"/>
      <c r="O770" s="235"/>
      <c r="P770" s="235"/>
      <c r="Q770" s="235"/>
      <c r="R770" s="235"/>
      <c r="S770" s="235"/>
      <c r="T770" s="236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7" t="s">
        <v>135</v>
      </c>
      <c r="AU770" s="237" t="s">
        <v>145</v>
      </c>
      <c r="AV770" s="13" t="s">
        <v>83</v>
      </c>
      <c r="AW770" s="13" t="s">
        <v>35</v>
      </c>
      <c r="AX770" s="13" t="s">
        <v>81</v>
      </c>
      <c r="AY770" s="237" t="s">
        <v>122</v>
      </c>
    </row>
    <row r="771" s="2" customFormat="1" ht="24.15" customHeight="1">
      <c r="A771" s="41"/>
      <c r="B771" s="42"/>
      <c r="C771" s="207" t="s">
        <v>1029</v>
      </c>
      <c r="D771" s="207" t="s">
        <v>124</v>
      </c>
      <c r="E771" s="208" t="s">
        <v>1030</v>
      </c>
      <c r="F771" s="209" t="s">
        <v>1031</v>
      </c>
      <c r="G771" s="210" t="s">
        <v>127</v>
      </c>
      <c r="H771" s="211">
        <v>0.51500000000000001</v>
      </c>
      <c r="I771" s="212"/>
      <c r="J771" s="213">
        <f>ROUND(I771*H771,2)</f>
        <v>0</v>
      </c>
      <c r="K771" s="209" t="s">
        <v>128</v>
      </c>
      <c r="L771" s="47"/>
      <c r="M771" s="214" t="s">
        <v>28</v>
      </c>
      <c r="N771" s="215" t="s">
        <v>44</v>
      </c>
      <c r="O771" s="87"/>
      <c r="P771" s="216">
        <f>O771*H771</f>
        <v>0</v>
      </c>
      <c r="Q771" s="216">
        <v>0</v>
      </c>
      <c r="R771" s="216">
        <f>Q771*H771</f>
        <v>0</v>
      </c>
      <c r="S771" s="216">
        <v>1.6000000000000001</v>
      </c>
      <c r="T771" s="217">
        <f>S771*H771</f>
        <v>0.82400000000000007</v>
      </c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R771" s="218" t="s">
        <v>129</v>
      </c>
      <c r="AT771" s="218" t="s">
        <v>124</v>
      </c>
      <c r="AU771" s="218" t="s">
        <v>145</v>
      </c>
      <c r="AY771" s="20" t="s">
        <v>122</v>
      </c>
      <c r="BE771" s="219">
        <f>IF(N771="základní",J771,0)</f>
        <v>0</v>
      </c>
      <c r="BF771" s="219">
        <f>IF(N771="snížená",J771,0)</f>
        <v>0</v>
      </c>
      <c r="BG771" s="219">
        <f>IF(N771="zákl. přenesená",J771,0)</f>
        <v>0</v>
      </c>
      <c r="BH771" s="219">
        <f>IF(N771="sníž. přenesená",J771,0)</f>
        <v>0</v>
      </c>
      <c r="BI771" s="219">
        <f>IF(N771="nulová",J771,0)</f>
        <v>0</v>
      </c>
      <c r="BJ771" s="20" t="s">
        <v>81</v>
      </c>
      <c r="BK771" s="219">
        <f>ROUND(I771*H771,2)</f>
        <v>0</v>
      </c>
      <c r="BL771" s="20" t="s">
        <v>129</v>
      </c>
      <c r="BM771" s="218" t="s">
        <v>1032</v>
      </c>
    </row>
    <row r="772" s="2" customFormat="1">
      <c r="A772" s="41"/>
      <c r="B772" s="42"/>
      <c r="C772" s="43"/>
      <c r="D772" s="220" t="s">
        <v>131</v>
      </c>
      <c r="E772" s="43"/>
      <c r="F772" s="221" t="s">
        <v>1033</v>
      </c>
      <c r="G772" s="43"/>
      <c r="H772" s="43"/>
      <c r="I772" s="222"/>
      <c r="J772" s="43"/>
      <c r="K772" s="43"/>
      <c r="L772" s="47"/>
      <c r="M772" s="223"/>
      <c r="N772" s="224"/>
      <c r="O772" s="87"/>
      <c r="P772" s="87"/>
      <c r="Q772" s="87"/>
      <c r="R772" s="87"/>
      <c r="S772" s="87"/>
      <c r="T772" s="88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T772" s="20" t="s">
        <v>131</v>
      </c>
      <c r="AU772" s="20" t="s">
        <v>145</v>
      </c>
    </row>
    <row r="773" s="2" customFormat="1">
      <c r="A773" s="41"/>
      <c r="B773" s="42"/>
      <c r="C773" s="43"/>
      <c r="D773" s="225" t="s">
        <v>133</v>
      </c>
      <c r="E773" s="43"/>
      <c r="F773" s="226" t="s">
        <v>1034</v>
      </c>
      <c r="G773" s="43"/>
      <c r="H773" s="43"/>
      <c r="I773" s="222"/>
      <c r="J773" s="43"/>
      <c r="K773" s="43"/>
      <c r="L773" s="47"/>
      <c r="M773" s="223"/>
      <c r="N773" s="224"/>
      <c r="O773" s="87"/>
      <c r="P773" s="87"/>
      <c r="Q773" s="87"/>
      <c r="R773" s="87"/>
      <c r="S773" s="87"/>
      <c r="T773" s="88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T773" s="20" t="s">
        <v>133</v>
      </c>
      <c r="AU773" s="20" t="s">
        <v>145</v>
      </c>
    </row>
    <row r="774" s="13" customFormat="1">
      <c r="A774" s="13"/>
      <c r="B774" s="227"/>
      <c r="C774" s="228"/>
      <c r="D774" s="220" t="s">
        <v>135</v>
      </c>
      <c r="E774" s="229" t="s">
        <v>28</v>
      </c>
      <c r="F774" s="230" t="s">
        <v>1035</v>
      </c>
      <c r="G774" s="228"/>
      <c r="H774" s="231">
        <v>0.51500000000000001</v>
      </c>
      <c r="I774" s="232"/>
      <c r="J774" s="228"/>
      <c r="K774" s="228"/>
      <c r="L774" s="233"/>
      <c r="M774" s="234"/>
      <c r="N774" s="235"/>
      <c r="O774" s="235"/>
      <c r="P774" s="235"/>
      <c r="Q774" s="235"/>
      <c r="R774" s="235"/>
      <c r="S774" s="235"/>
      <c r="T774" s="236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7" t="s">
        <v>135</v>
      </c>
      <c r="AU774" s="237" t="s">
        <v>145</v>
      </c>
      <c r="AV774" s="13" t="s">
        <v>83</v>
      </c>
      <c r="AW774" s="13" t="s">
        <v>35</v>
      </c>
      <c r="AX774" s="13" t="s">
        <v>81</v>
      </c>
      <c r="AY774" s="237" t="s">
        <v>122</v>
      </c>
    </row>
    <row r="775" s="12" customFormat="1" ht="22.8" customHeight="1">
      <c r="A775" s="12"/>
      <c r="B775" s="191"/>
      <c r="C775" s="192"/>
      <c r="D775" s="193" t="s">
        <v>72</v>
      </c>
      <c r="E775" s="205" t="s">
        <v>1036</v>
      </c>
      <c r="F775" s="205" t="s">
        <v>1037</v>
      </c>
      <c r="G775" s="192"/>
      <c r="H775" s="192"/>
      <c r="I775" s="195"/>
      <c r="J775" s="206">
        <f>BK775</f>
        <v>0</v>
      </c>
      <c r="K775" s="192"/>
      <c r="L775" s="197"/>
      <c r="M775" s="198"/>
      <c r="N775" s="199"/>
      <c r="O775" s="199"/>
      <c r="P775" s="200">
        <f>SUM(P776:P866)</f>
        <v>0</v>
      </c>
      <c r="Q775" s="199"/>
      <c r="R775" s="200">
        <f>SUM(R776:R866)</f>
        <v>0</v>
      </c>
      <c r="S775" s="199"/>
      <c r="T775" s="201">
        <f>SUM(T776:T866)</f>
        <v>0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R775" s="202" t="s">
        <v>81</v>
      </c>
      <c r="AT775" s="203" t="s">
        <v>72</v>
      </c>
      <c r="AU775" s="203" t="s">
        <v>81</v>
      </c>
      <c r="AY775" s="202" t="s">
        <v>122</v>
      </c>
      <c r="BK775" s="204">
        <f>SUM(BK776:BK866)</f>
        <v>0</v>
      </c>
    </row>
    <row r="776" s="2" customFormat="1" ht="37.8" customHeight="1">
      <c r="A776" s="41"/>
      <c r="B776" s="42"/>
      <c r="C776" s="207" t="s">
        <v>1038</v>
      </c>
      <c r="D776" s="207" t="s">
        <v>124</v>
      </c>
      <c r="E776" s="208" t="s">
        <v>1039</v>
      </c>
      <c r="F776" s="209" t="s">
        <v>1040</v>
      </c>
      <c r="G776" s="210" t="s">
        <v>209</v>
      </c>
      <c r="H776" s="211">
        <v>0.36199999999999999</v>
      </c>
      <c r="I776" s="212"/>
      <c r="J776" s="213">
        <f>ROUND(I776*H776,2)</f>
        <v>0</v>
      </c>
      <c r="K776" s="209" t="s">
        <v>128</v>
      </c>
      <c r="L776" s="47"/>
      <c r="M776" s="214" t="s">
        <v>28</v>
      </c>
      <c r="N776" s="215" t="s">
        <v>44</v>
      </c>
      <c r="O776" s="87"/>
      <c r="P776" s="216">
        <f>O776*H776</f>
        <v>0</v>
      </c>
      <c r="Q776" s="216">
        <v>0</v>
      </c>
      <c r="R776" s="216">
        <f>Q776*H776</f>
        <v>0</v>
      </c>
      <c r="S776" s="216">
        <v>0</v>
      </c>
      <c r="T776" s="217">
        <f>S776*H776</f>
        <v>0</v>
      </c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R776" s="218" t="s">
        <v>129</v>
      </c>
      <c r="AT776" s="218" t="s">
        <v>124</v>
      </c>
      <c r="AU776" s="218" t="s">
        <v>83</v>
      </c>
      <c r="AY776" s="20" t="s">
        <v>122</v>
      </c>
      <c r="BE776" s="219">
        <f>IF(N776="základní",J776,0)</f>
        <v>0</v>
      </c>
      <c r="BF776" s="219">
        <f>IF(N776="snížená",J776,0)</f>
        <v>0</v>
      </c>
      <c r="BG776" s="219">
        <f>IF(N776="zákl. přenesená",J776,0)</f>
        <v>0</v>
      </c>
      <c r="BH776" s="219">
        <f>IF(N776="sníž. přenesená",J776,0)</f>
        <v>0</v>
      </c>
      <c r="BI776" s="219">
        <f>IF(N776="nulová",J776,0)</f>
        <v>0</v>
      </c>
      <c r="BJ776" s="20" t="s">
        <v>81</v>
      </c>
      <c r="BK776" s="219">
        <f>ROUND(I776*H776,2)</f>
        <v>0</v>
      </c>
      <c r="BL776" s="20" t="s">
        <v>129</v>
      </c>
      <c r="BM776" s="218" t="s">
        <v>1041</v>
      </c>
    </row>
    <row r="777" s="2" customFormat="1">
      <c r="A777" s="41"/>
      <c r="B777" s="42"/>
      <c r="C777" s="43"/>
      <c r="D777" s="220" t="s">
        <v>131</v>
      </c>
      <c r="E777" s="43"/>
      <c r="F777" s="221" t="s">
        <v>1042</v>
      </c>
      <c r="G777" s="43"/>
      <c r="H777" s="43"/>
      <c r="I777" s="222"/>
      <c r="J777" s="43"/>
      <c r="K777" s="43"/>
      <c r="L777" s="47"/>
      <c r="M777" s="223"/>
      <c r="N777" s="224"/>
      <c r="O777" s="87"/>
      <c r="P777" s="87"/>
      <c r="Q777" s="87"/>
      <c r="R777" s="87"/>
      <c r="S777" s="87"/>
      <c r="T777" s="88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T777" s="20" t="s">
        <v>131</v>
      </c>
      <c r="AU777" s="20" t="s">
        <v>83</v>
      </c>
    </row>
    <row r="778" s="2" customFormat="1">
      <c r="A778" s="41"/>
      <c r="B778" s="42"/>
      <c r="C778" s="43"/>
      <c r="D778" s="225" t="s">
        <v>133</v>
      </c>
      <c r="E778" s="43"/>
      <c r="F778" s="226" t="s">
        <v>1043</v>
      </c>
      <c r="G778" s="43"/>
      <c r="H778" s="43"/>
      <c r="I778" s="222"/>
      <c r="J778" s="43"/>
      <c r="K778" s="43"/>
      <c r="L778" s="47"/>
      <c r="M778" s="223"/>
      <c r="N778" s="224"/>
      <c r="O778" s="87"/>
      <c r="P778" s="87"/>
      <c r="Q778" s="87"/>
      <c r="R778" s="87"/>
      <c r="S778" s="87"/>
      <c r="T778" s="88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T778" s="20" t="s">
        <v>133</v>
      </c>
      <c r="AU778" s="20" t="s">
        <v>83</v>
      </c>
    </row>
    <row r="779" s="13" customFormat="1">
      <c r="A779" s="13"/>
      <c r="B779" s="227"/>
      <c r="C779" s="228"/>
      <c r="D779" s="220" t="s">
        <v>135</v>
      </c>
      <c r="E779" s="229" t="s">
        <v>28</v>
      </c>
      <c r="F779" s="230" t="s">
        <v>1044</v>
      </c>
      <c r="G779" s="228"/>
      <c r="H779" s="231">
        <v>0.36199999999999999</v>
      </c>
      <c r="I779" s="232"/>
      <c r="J779" s="228"/>
      <c r="K779" s="228"/>
      <c r="L779" s="233"/>
      <c r="M779" s="234"/>
      <c r="N779" s="235"/>
      <c r="O779" s="235"/>
      <c r="P779" s="235"/>
      <c r="Q779" s="235"/>
      <c r="R779" s="235"/>
      <c r="S779" s="235"/>
      <c r="T779" s="236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7" t="s">
        <v>135</v>
      </c>
      <c r="AU779" s="237" t="s">
        <v>83</v>
      </c>
      <c r="AV779" s="13" t="s">
        <v>83</v>
      </c>
      <c r="AW779" s="13" t="s">
        <v>35</v>
      </c>
      <c r="AX779" s="13" t="s">
        <v>81</v>
      </c>
      <c r="AY779" s="237" t="s">
        <v>122</v>
      </c>
    </row>
    <row r="780" s="2" customFormat="1" ht="33" customHeight="1">
      <c r="A780" s="41"/>
      <c r="B780" s="42"/>
      <c r="C780" s="207" t="s">
        <v>1045</v>
      </c>
      <c r="D780" s="207" t="s">
        <v>124</v>
      </c>
      <c r="E780" s="208" t="s">
        <v>1046</v>
      </c>
      <c r="F780" s="209" t="s">
        <v>1047</v>
      </c>
      <c r="G780" s="210" t="s">
        <v>209</v>
      </c>
      <c r="H780" s="211">
        <v>3.456</v>
      </c>
      <c r="I780" s="212"/>
      <c r="J780" s="213">
        <f>ROUND(I780*H780,2)</f>
        <v>0</v>
      </c>
      <c r="K780" s="209" t="s">
        <v>128</v>
      </c>
      <c r="L780" s="47"/>
      <c r="M780" s="214" t="s">
        <v>28</v>
      </c>
      <c r="N780" s="215" t="s">
        <v>44</v>
      </c>
      <c r="O780" s="87"/>
      <c r="P780" s="216">
        <f>O780*H780</f>
        <v>0</v>
      </c>
      <c r="Q780" s="216">
        <v>0</v>
      </c>
      <c r="R780" s="216">
        <f>Q780*H780</f>
        <v>0</v>
      </c>
      <c r="S780" s="216">
        <v>0</v>
      </c>
      <c r="T780" s="217">
        <f>S780*H780</f>
        <v>0</v>
      </c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R780" s="218" t="s">
        <v>129</v>
      </c>
      <c r="AT780" s="218" t="s">
        <v>124</v>
      </c>
      <c r="AU780" s="218" t="s">
        <v>83</v>
      </c>
      <c r="AY780" s="20" t="s">
        <v>122</v>
      </c>
      <c r="BE780" s="219">
        <f>IF(N780="základní",J780,0)</f>
        <v>0</v>
      </c>
      <c r="BF780" s="219">
        <f>IF(N780="snížená",J780,0)</f>
        <v>0</v>
      </c>
      <c r="BG780" s="219">
        <f>IF(N780="zákl. přenesená",J780,0)</f>
        <v>0</v>
      </c>
      <c r="BH780" s="219">
        <f>IF(N780="sníž. přenesená",J780,0)</f>
        <v>0</v>
      </c>
      <c r="BI780" s="219">
        <f>IF(N780="nulová",J780,0)</f>
        <v>0</v>
      </c>
      <c r="BJ780" s="20" t="s">
        <v>81</v>
      </c>
      <c r="BK780" s="219">
        <f>ROUND(I780*H780,2)</f>
        <v>0</v>
      </c>
      <c r="BL780" s="20" t="s">
        <v>129</v>
      </c>
      <c r="BM780" s="218" t="s">
        <v>1048</v>
      </c>
    </row>
    <row r="781" s="2" customFormat="1">
      <c r="A781" s="41"/>
      <c r="B781" s="42"/>
      <c r="C781" s="43"/>
      <c r="D781" s="220" t="s">
        <v>131</v>
      </c>
      <c r="E781" s="43"/>
      <c r="F781" s="221" t="s">
        <v>1049</v>
      </c>
      <c r="G781" s="43"/>
      <c r="H781" s="43"/>
      <c r="I781" s="222"/>
      <c r="J781" s="43"/>
      <c r="K781" s="43"/>
      <c r="L781" s="47"/>
      <c r="M781" s="223"/>
      <c r="N781" s="224"/>
      <c r="O781" s="87"/>
      <c r="P781" s="87"/>
      <c r="Q781" s="87"/>
      <c r="R781" s="87"/>
      <c r="S781" s="87"/>
      <c r="T781" s="88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T781" s="20" t="s">
        <v>131</v>
      </c>
      <c r="AU781" s="20" t="s">
        <v>83</v>
      </c>
    </row>
    <row r="782" s="2" customFormat="1">
      <c r="A782" s="41"/>
      <c r="B782" s="42"/>
      <c r="C782" s="43"/>
      <c r="D782" s="225" t="s">
        <v>133</v>
      </c>
      <c r="E782" s="43"/>
      <c r="F782" s="226" t="s">
        <v>1050</v>
      </c>
      <c r="G782" s="43"/>
      <c r="H782" s="43"/>
      <c r="I782" s="222"/>
      <c r="J782" s="43"/>
      <c r="K782" s="43"/>
      <c r="L782" s="47"/>
      <c r="M782" s="223"/>
      <c r="N782" s="224"/>
      <c r="O782" s="87"/>
      <c r="P782" s="87"/>
      <c r="Q782" s="87"/>
      <c r="R782" s="87"/>
      <c r="S782" s="87"/>
      <c r="T782" s="88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T782" s="20" t="s">
        <v>133</v>
      </c>
      <c r="AU782" s="20" t="s">
        <v>83</v>
      </c>
    </row>
    <row r="783" s="13" customFormat="1">
      <c r="A783" s="13"/>
      <c r="B783" s="227"/>
      <c r="C783" s="228"/>
      <c r="D783" s="220" t="s">
        <v>135</v>
      </c>
      <c r="E783" s="229" t="s">
        <v>28</v>
      </c>
      <c r="F783" s="230" t="s">
        <v>1051</v>
      </c>
      <c r="G783" s="228"/>
      <c r="H783" s="231">
        <v>3.456</v>
      </c>
      <c r="I783" s="232"/>
      <c r="J783" s="228"/>
      <c r="K783" s="228"/>
      <c r="L783" s="233"/>
      <c r="M783" s="234"/>
      <c r="N783" s="235"/>
      <c r="O783" s="235"/>
      <c r="P783" s="235"/>
      <c r="Q783" s="235"/>
      <c r="R783" s="235"/>
      <c r="S783" s="235"/>
      <c r="T783" s="236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7" t="s">
        <v>135</v>
      </c>
      <c r="AU783" s="237" t="s">
        <v>83</v>
      </c>
      <c r="AV783" s="13" t="s">
        <v>83</v>
      </c>
      <c r="AW783" s="13" t="s">
        <v>35</v>
      </c>
      <c r="AX783" s="13" t="s">
        <v>81</v>
      </c>
      <c r="AY783" s="237" t="s">
        <v>122</v>
      </c>
    </row>
    <row r="784" s="2" customFormat="1" ht="21.75" customHeight="1">
      <c r="A784" s="41"/>
      <c r="B784" s="42"/>
      <c r="C784" s="207" t="s">
        <v>1052</v>
      </c>
      <c r="D784" s="207" t="s">
        <v>124</v>
      </c>
      <c r="E784" s="208" t="s">
        <v>1053</v>
      </c>
      <c r="F784" s="209" t="s">
        <v>1054</v>
      </c>
      <c r="G784" s="210" t="s">
        <v>209</v>
      </c>
      <c r="H784" s="211">
        <v>263.37599999999998</v>
      </c>
      <c r="I784" s="212"/>
      <c r="J784" s="213">
        <f>ROUND(I784*H784,2)</f>
        <v>0</v>
      </c>
      <c r="K784" s="209" t="s">
        <v>128</v>
      </c>
      <c r="L784" s="47"/>
      <c r="M784" s="214" t="s">
        <v>28</v>
      </c>
      <c r="N784" s="215" t="s">
        <v>44</v>
      </c>
      <c r="O784" s="87"/>
      <c r="P784" s="216">
        <f>O784*H784</f>
        <v>0</v>
      </c>
      <c r="Q784" s="216">
        <v>0</v>
      </c>
      <c r="R784" s="216">
        <f>Q784*H784</f>
        <v>0</v>
      </c>
      <c r="S784" s="216">
        <v>0</v>
      </c>
      <c r="T784" s="217">
        <f>S784*H784</f>
        <v>0</v>
      </c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R784" s="218" t="s">
        <v>129</v>
      </c>
      <c r="AT784" s="218" t="s">
        <v>124</v>
      </c>
      <c r="AU784" s="218" t="s">
        <v>83</v>
      </c>
      <c r="AY784" s="20" t="s">
        <v>122</v>
      </c>
      <c r="BE784" s="219">
        <f>IF(N784="základní",J784,0)</f>
        <v>0</v>
      </c>
      <c r="BF784" s="219">
        <f>IF(N784="snížená",J784,0)</f>
        <v>0</v>
      </c>
      <c r="BG784" s="219">
        <f>IF(N784="zákl. přenesená",J784,0)</f>
        <v>0</v>
      </c>
      <c r="BH784" s="219">
        <f>IF(N784="sníž. přenesená",J784,0)</f>
        <v>0</v>
      </c>
      <c r="BI784" s="219">
        <f>IF(N784="nulová",J784,0)</f>
        <v>0</v>
      </c>
      <c r="BJ784" s="20" t="s">
        <v>81</v>
      </c>
      <c r="BK784" s="219">
        <f>ROUND(I784*H784,2)</f>
        <v>0</v>
      </c>
      <c r="BL784" s="20" t="s">
        <v>129</v>
      </c>
      <c r="BM784" s="218" t="s">
        <v>1055</v>
      </c>
    </row>
    <row r="785" s="2" customFormat="1">
      <c r="A785" s="41"/>
      <c r="B785" s="42"/>
      <c r="C785" s="43"/>
      <c r="D785" s="220" t="s">
        <v>131</v>
      </c>
      <c r="E785" s="43"/>
      <c r="F785" s="221" t="s">
        <v>1056</v>
      </c>
      <c r="G785" s="43"/>
      <c r="H785" s="43"/>
      <c r="I785" s="222"/>
      <c r="J785" s="43"/>
      <c r="K785" s="43"/>
      <c r="L785" s="47"/>
      <c r="M785" s="223"/>
      <c r="N785" s="224"/>
      <c r="O785" s="87"/>
      <c r="P785" s="87"/>
      <c r="Q785" s="87"/>
      <c r="R785" s="87"/>
      <c r="S785" s="87"/>
      <c r="T785" s="88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T785" s="20" t="s">
        <v>131</v>
      </c>
      <c r="AU785" s="20" t="s">
        <v>83</v>
      </c>
    </row>
    <row r="786" s="2" customFormat="1">
      <c r="A786" s="41"/>
      <c r="B786" s="42"/>
      <c r="C786" s="43"/>
      <c r="D786" s="225" t="s">
        <v>133</v>
      </c>
      <c r="E786" s="43"/>
      <c r="F786" s="226" t="s">
        <v>1057</v>
      </c>
      <c r="G786" s="43"/>
      <c r="H786" s="43"/>
      <c r="I786" s="222"/>
      <c r="J786" s="43"/>
      <c r="K786" s="43"/>
      <c r="L786" s="47"/>
      <c r="M786" s="223"/>
      <c r="N786" s="224"/>
      <c r="O786" s="87"/>
      <c r="P786" s="87"/>
      <c r="Q786" s="87"/>
      <c r="R786" s="87"/>
      <c r="S786" s="87"/>
      <c r="T786" s="88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T786" s="20" t="s">
        <v>133</v>
      </c>
      <c r="AU786" s="20" t="s">
        <v>83</v>
      </c>
    </row>
    <row r="787" s="13" customFormat="1">
      <c r="A787" s="13"/>
      <c r="B787" s="227"/>
      <c r="C787" s="228"/>
      <c r="D787" s="220" t="s">
        <v>135</v>
      </c>
      <c r="E787" s="229" t="s">
        <v>28</v>
      </c>
      <c r="F787" s="230" t="s">
        <v>1058</v>
      </c>
      <c r="G787" s="228"/>
      <c r="H787" s="231">
        <v>80.783000000000001</v>
      </c>
      <c r="I787" s="232"/>
      <c r="J787" s="228"/>
      <c r="K787" s="228"/>
      <c r="L787" s="233"/>
      <c r="M787" s="234"/>
      <c r="N787" s="235"/>
      <c r="O787" s="235"/>
      <c r="P787" s="235"/>
      <c r="Q787" s="235"/>
      <c r="R787" s="235"/>
      <c r="S787" s="235"/>
      <c r="T787" s="236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7" t="s">
        <v>135</v>
      </c>
      <c r="AU787" s="237" t="s">
        <v>83</v>
      </c>
      <c r="AV787" s="13" t="s">
        <v>83</v>
      </c>
      <c r="AW787" s="13" t="s">
        <v>35</v>
      </c>
      <c r="AX787" s="13" t="s">
        <v>73</v>
      </c>
      <c r="AY787" s="237" t="s">
        <v>122</v>
      </c>
    </row>
    <row r="788" s="13" customFormat="1">
      <c r="A788" s="13"/>
      <c r="B788" s="227"/>
      <c r="C788" s="228"/>
      <c r="D788" s="220" t="s">
        <v>135</v>
      </c>
      <c r="E788" s="229" t="s">
        <v>28</v>
      </c>
      <c r="F788" s="230" t="s">
        <v>1059</v>
      </c>
      <c r="G788" s="228"/>
      <c r="H788" s="231">
        <v>84.918000000000006</v>
      </c>
      <c r="I788" s="232"/>
      <c r="J788" s="228"/>
      <c r="K788" s="228"/>
      <c r="L788" s="233"/>
      <c r="M788" s="234"/>
      <c r="N788" s="235"/>
      <c r="O788" s="235"/>
      <c r="P788" s="235"/>
      <c r="Q788" s="235"/>
      <c r="R788" s="235"/>
      <c r="S788" s="235"/>
      <c r="T788" s="236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7" t="s">
        <v>135</v>
      </c>
      <c r="AU788" s="237" t="s">
        <v>83</v>
      </c>
      <c r="AV788" s="13" t="s">
        <v>83</v>
      </c>
      <c r="AW788" s="13" t="s">
        <v>35</v>
      </c>
      <c r="AX788" s="13" t="s">
        <v>73</v>
      </c>
      <c r="AY788" s="237" t="s">
        <v>122</v>
      </c>
    </row>
    <row r="789" s="16" customFormat="1">
      <c r="A789" s="16"/>
      <c r="B789" s="270"/>
      <c r="C789" s="271"/>
      <c r="D789" s="220" t="s">
        <v>135</v>
      </c>
      <c r="E789" s="272" t="s">
        <v>28</v>
      </c>
      <c r="F789" s="273" t="s">
        <v>1060</v>
      </c>
      <c r="G789" s="271"/>
      <c r="H789" s="274">
        <v>165.70100000000002</v>
      </c>
      <c r="I789" s="275"/>
      <c r="J789" s="271"/>
      <c r="K789" s="271"/>
      <c r="L789" s="276"/>
      <c r="M789" s="277"/>
      <c r="N789" s="278"/>
      <c r="O789" s="278"/>
      <c r="P789" s="278"/>
      <c r="Q789" s="278"/>
      <c r="R789" s="278"/>
      <c r="S789" s="278"/>
      <c r="T789" s="279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T789" s="280" t="s">
        <v>135</v>
      </c>
      <c r="AU789" s="280" t="s">
        <v>83</v>
      </c>
      <c r="AV789" s="16" t="s">
        <v>145</v>
      </c>
      <c r="AW789" s="16" t="s">
        <v>35</v>
      </c>
      <c r="AX789" s="16" t="s">
        <v>73</v>
      </c>
      <c r="AY789" s="280" t="s">
        <v>122</v>
      </c>
    </row>
    <row r="790" s="13" customFormat="1">
      <c r="A790" s="13"/>
      <c r="B790" s="227"/>
      <c r="C790" s="228"/>
      <c r="D790" s="220" t="s">
        <v>135</v>
      </c>
      <c r="E790" s="229" t="s">
        <v>28</v>
      </c>
      <c r="F790" s="230" t="s">
        <v>1061</v>
      </c>
      <c r="G790" s="228"/>
      <c r="H790" s="231">
        <v>38.293999999999997</v>
      </c>
      <c r="I790" s="232"/>
      <c r="J790" s="228"/>
      <c r="K790" s="228"/>
      <c r="L790" s="233"/>
      <c r="M790" s="234"/>
      <c r="N790" s="235"/>
      <c r="O790" s="235"/>
      <c r="P790" s="235"/>
      <c r="Q790" s="235"/>
      <c r="R790" s="235"/>
      <c r="S790" s="235"/>
      <c r="T790" s="236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37" t="s">
        <v>135</v>
      </c>
      <c r="AU790" s="237" t="s">
        <v>83</v>
      </c>
      <c r="AV790" s="13" t="s">
        <v>83</v>
      </c>
      <c r="AW790" s="13" t="s">
        <v>35</v>
      </c>
      <c r="AX790" s="13" t="s">
        <v>73</v>
      </c>
      <c r="AY790" s="237" t="s">
        <v>122</v>
      </c>
    </row>
    <row r="791" s="13" customFormat="1">
      <c r="A791" s="13"/>
      <c r="B791" s="227"/>
      <c r="C791" s="228"/>
      <c r="D791" s="220" t="s">
        <v>135</v>
      </c>
      <c r="E791" s="229" t="s">
        <v>28</v>
      </c>
      <c r="F791" s="230" t="s">
        <v>1062</v>
      </c>
      <c r="G791" s="228"/>
      <c r="H791" s="231">
        <v>59.381</v>
      </c>
      <c r="I791" s="232"/>
      <c r="J791" s="228"/>
      <c r="K791" s="228"/>
      <c r="L791" s="233"/>
      <c r="M791" s="234"/>
      <c r="N791" s="235"/>
      <c r="O791" s="235"/>
      <c r="P791" s="235"/>
      <c r="Q791" s="235"/>
      <c r="R791" s="235"/>
      <c r="S791" s="235"/>
      <c r="T791" s="236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7" t="s">
        <v>135</v>
      </c>
      <c r="AU791" s="237" t="s">
        <v>83</v>
      </c>
      <c r="AV791" s="13" t="s">
        <v>83</v>
      </c>
      <c r="AW791" s="13" t="s">
        <v>35</v>
      </c>
      <c r="AX791" s="13" t="s">
        <v>73</v>
      </c>
      <c r="AY791" s="237" t="s">
        <v>122</v>
      </c>
    </row>
    <row r="792" s="14" customFormat="1">
      <c r="A792" s="14"/>
      <c r="B792" s="238"/>
      <c r="C792" s="239"/>
      <c r="D792" s="220" t="s">
        <v>135</v>
      </c>
      <c r="E792" s="240" t="s">
        <v>28</v>
      </c>
      <c r="F792" s="241" t="s">
        <v>144</v>
      </c>
      <c r="G792" s="239"/>
      <c r="H792" s="242">
        <v>263.37599999999998</v>
      </c>
      <c r="I792" s="243"/>
      <c r="J792" s="239"/>
      <c r="K792" s="239"/>
      <c r="L792" s="244"/>
      <c r="M792" s="245"/>
      <c r="N792" s="246"/>
      <c r="O792" s="246"/>
      <c r="P792" s="246"/>
      <c r="Q792" s="246"/>
      <c r="R792" s="246"/>
      <c r="S792" s="246"/>
      <c r="T792" s="247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48" t="s">
        <v>135</v>
      </c>
      <c r="AU792" s="248" t="s">
        <v>83</v>
      </c>
      <c r="AV792" s="14" t="s">
        <v>129</v>
      </c>
      <c r="AW792" s="14" t="s">
        <v>35</v>
      </c>
      <c r="AX792" s="14" t="s">
        <v>81</v>
      </c>
      <c r="AY792" s="248" t="s">
        <v>122</v>
      </c>
    </row>
    <row r="793" s="2" customFormat="1" ht="24.15" customHeight="1">
      <c r="A793" s="41"/>
      <c r="B793" s="42"/>
      <c r="C793" s="207" t="s">
        <v>1063</v>
      </c>
      <c r="D793" s="207" t="s">
        <v>124</v>
      </c>
      <c r="E793" s="208" t="s">
        <v>1064</v>
      </c>
      <c r="F793" s="209" t="s">
        <v>1065</v>
      </c>
      <c r="G793" s="210" t="s">
        <v>209</v>
      </c>
      <c r="H793" s="211">
        <v>2218.8879999999999</v>
      </c>
      <c r="I793" s="212"/>
      <c r="J793" s="213">
        <f>ROUND(I793*H793,2)</f>
        <v>0</v>
      </c>
      <c r="K793" s="209" t="s">
        <v>128</v>
      </c>
      <c r="L793" s="47"/>
      <c r="M793" s="214" t="s">
        <v>28</v>
      </c>
      <c r="N793" s="215" t="s">
        <v>44</v>
      </c>
      <c r="O793" s="87"/>
      <c r="P793" s="216">
        <f>O793*H793</f>
        <v>0</v>
      </c>
      <c r="Q793" s="216">
        <v>0</v>
      </c>
      <c r="R793" s="216">
        <f>Q793*H793</f>
        <v>0</v>
      </c>
      <c r="S793" s="216">
        <v>0</v>
      </c>
      <c r="T793" s="217">
        <f>S793*H793</f>
        <v>0</v>
      </c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R793" s="218" t="s">
        <v>129</v>
      </c>
      <c r="AT793" s="218" t="s">
        <v>124</v>
      </c>
      <c r="AU793" s="218" t="s">
        <v>83</v>
      </c>
      <c r="AY793" s="20" t="s">
        <v>122</v>
      </c>
      <c r="BE793" s="219">
        <f>IF(N793="základní",J793,0)</f>
        <v>0</v>
      </c>
      <c r="BF793" s="219">
        <f>IF(N793="snížená",J793,0)</f>
        <v>0</v>
      </c>
      <c r="BG793" s="219">
        <f>IF(N793="zákl. přenesená",J793,0)</f>
        <v>0</v>
      </c>
      <c r="BH793" s="219">
        <f>IF(N793="sníž. přenesená",J793,0)</f>
        <v>0</v>
      </c>
      <c r="BI793" s="219">
        <f>IF(N793="nulová",J793,0)</f>
        <v>0</v>
      </c>
      <c r="BJ793" s="20" t="s">
        <v>81</v>
      </c>
      <c r="BK793" s="219">
        <f>ROUND(I793*H793,2)</f>
        <v>0</v>
      </c>
      <c r="BL793" s="20" t="s">
        <v>129</v>
      </c>
      <c r="BM793" s="218" t="s">
        <v>1066</v>
      </c>
    </row>
    <row r="794" s="2" customFormat="1">
      <c r="A794" s="41"/>
      <c r="B794" s="42"/>
      <c r="C794" s="43"/>
      <c r="D794" s="220" t="s">
        <v>131</v>
      </c>
      <c r="E794" s="43"/>
      <c r="F794" s="221" t="s">
        <v>1067</v>
      </c>
      <c r="G794" s="43"/>
      <c r="H794" s="43"/>
      <c r="I794" s="222"/>
      <c r="J794" s="43"/>
      <c r="K794" s="43"/>
      <c r="L794" s="47"/>
      <c r="M794" s="223"/>
      <c r="N794" s="224"/>
      <c r="O794" s="87"/>
      <c r="P794" s="87"/>
      <c r="Q794" s="87"/>
      <c r="R794" s="87"/>
      <c r="S794" s="87"/>
      <c r="T794" s="88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T794" s="20" t="s">
        <v>131</v>
      </c>
      <c r="AU794" s="20" t="s">
        <v>83</v>
      </c>
    </row>
    <row r="795" s="2" customFormat="1">
      <c r="A795" s="41"/>
      <c r="B795" s="42"/>
      <c r="C795" s="43"/>
      <c r="D795" s="225" t="s">
        <v>133</v>
      </c>
      <c r="E795" s="43"/>
      <c r="F795" s="226" t="s">
        <v>1068</v>
      </c>
      <c r="G795" s="43"/>
      <c r="H795" s="43"/>
      <c r="I795" s="222"/>
      <c r="J795" s="43"/>
      <c r="K795" s="43"/>
      <c r="L795" s="47"/>
      <c r="M795" s="223"/>
      <c r="N795" s="224"/>
      <c r="O795" s="87"/>
      <c r="P795" s="87"/>
      <c r="Q795" s="87"/>
      <c r="R795" s="87"/>
      <c r="S795" s="87"/>
      <c r="T795" s="88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T795" s="20" t="s">
        <v>133</v>
      </c>
      <c r="AU795" s="20" t="s">
        <v>83</v>
      </c>
    </row>
    <row r="796" s="2" customFormat="1">
      <c r="A796" s="41"/>
      <c r="B796" s="42"/>
      <c r="C796" s="43"/>
      <c r="D796" s="220" t="s">
        <v>186</v>
      </c>
      <c r="E796" s="43"/>
      <c r="F796" s="259" t="s">
        <v>187</v>
      </c>
      <c r="G796" s="43"/>
      <c r="H796" s="43"/>
      <c r="I796" s="222"/>
      <c r="J796" s="43"/>
      <c r="K796" s="43"/>
      <c r="L796" s="47"/>
      <c r="M796" s="223"/>
      <c r="N796" s="224"/>
      <c r="O796" s="87"/>
      <c r="P796" s="87"/>
      <c r="Q796" s="87"/>
      <c r="R796" s="87"/>
      <c r="S796" s="87"/>
      <c r="T796" s="88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T796" s="20" t="s">
        <v>186</v>
      </c>
      <c r="AU796" s="20" t="s">
        <v>83</v>
      </c>
    </row>
    <row r="797" s="13" customFormat="1">
      <c r="A797" s="13"/>
      <c r="B797" s="227"/>
      <c r="C797" s="228"/>
      <c r="D797" s="220" t="s">
        <v>135</v>
      </c>
      <c r="E797" s="229" t="s">
        <v>28</v>
      </c>
      <c r="F797" s="230" t="s">
        <v>1069</v>
      </c>
      <c r="G797" s="228"/>
      <c r="H797" s="231">
        <v>727.04700000000003</v>
      </c>
      <c r="I797" s="232"/>
      <c r="J797" s="228"/>
      <c r="K797" s="228"/>
      <c r="L797" s="233"/>
      <c r="M797" s="234"/>
      <c r="N797" s="235"/>
      <c r="O797" s="235"/>
      <c r="P797" s="235"/>
      <c r="Q797" s="235"/>
      <c r="R797" s="235"/>
      <c r="S797" s="235"/>
      <c r="T797" s="236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7" t="s">
        <v>135</v>
      </c>
      <c r="AU797" s="237" t="s">
        <v>83</v>
      </c>
      <c r="AV797" s="13" t="s">
        <v>83</v>
      </c>
      <c r="AW797" s="13" t="s">
        <v>35</v>
      </c>
      <c r="AX797" s="13" t="s">
        <v>73</v>
      </c>
      <c r="AY797" s="237" t="s">
        <v>122</v>
      </c>
    </row>
    <row r="798" s="13" customFormat="1">
      <c r="A798" s="13"/>
      <c r="B798" s="227"/>
      <c r="C798" s="228"/>
      <c r="D798" s="220" t="s">
        <v>135</v>
      </c>
      <c r="E798" s="229" t="s">
        <v>28</v>
      </c>
      <c r="F798" s="230" t="s">
        <v>1070</v>
      </c>
      <c r="G798" s="228"/>
      <c r="H798" s="231">
        <v>764.26400000000001</v>
      </c>
      <c r="I798" s="232"/>
      <c r="J798" s="228"/>
      <c r="K798" s="228"/>
      <c r="L798" s="233"/>
      <c r="M798" s="234"/>
      <c r="N798" s="235"/>
      <c r="O798" s="235"/>
      <c r="P798" s="235"/>
      <c r="Q798" s="235"/>
      <c r="R798" s="235"/>
      <c r="S798" s="235"/>
      <c r="T798" s="236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37" t="s">
        <v>135</v>
      </c>
      <c r="AU798" s="237" t="s">
        <v>83</v>
      </c>
      <c r="AV798" s="13" t="s">
        <v>83</v>
      </c>
      <c r="AW798" s="13" t="s">
        <v>35</v>
      </c>
      <c r="AX798" s="13" t="s">
        <v>73</v>
      </c>
      <c r="AY798" s="237" t="s">
        <v>122</v>
      </c>
    </row>
    <row r="799" s="16" customFormat="1">
      <c r="A799" s="16"/>
      <c r="B799" s="270"/>
      <c r="C799" s="271"/>
      <c r="D799" s="220" t="s">
        <v>135</v>
      </c>
      <c r="E799" s="272" t="s">
        <v>28</v>
      </c>
      <c r="F799" s="273" t="s">
        <v>1060</v>
      </c>
      <c r="G799" s="271"/>
      <c r="H799" s="274">
        <v>1491.3110000000002</v>
      </c>
      <c r="I799" s="275"/>
      <c r="J799" s="271"/>
      <c r="K799" s="271"/>
      <c r="L799" s="276"/>
      <c r="M799" s="277"/>
      <c r="N799" s="278"/>
      <c r="O799" s="278"/>
      <c r="P799" s="278"/>
      <c r="Q799" s="278"/>
      <c r="R799" s="278"/>
      <c r="S799" s="278"/>
      <c r="T799" s="279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T799" s="280" t="s">
        <v>135</v>
      </c>
      <c r="AU799" s="280" t="s">
        <v>83</v>
      </c>
      <c r="AV799" s="16" t="s">
        <v>145</v>
      </c>
      <c r="AW799" s="16" t="s">
        <v>35</v>
      </c>
      <c r="AX799" s="16" t="s">
        <v>73</v>
      </c>
      <c r="AY799" s="280" t="s">
        <v>122</v>
      </c>
    </row>
    <row r="800" s="13" customFormat="1">
      <c r="A800" s="13"/>
      <c r="B800" s="227"/>
      <c r="C800" s="228"/>
      <c r="D800" s="220" t="s">
        <v>135</v>
      </c>
      <c r="E800" s="229" t="s">
        <v>28</v>
      </c>
      <c r="F800" s="230" t="s">
        <v>1071</v>
      </c>
      <c r="G800" s="228"/>
      <c r="H800" s="231">
        <v>727.577</v>
      </c>
      <c r="I800" s="232"/>
      <c r="J800" s="228"/>
      <c r="K800" s="228"/>
      <c r="L800" s="233"/>
      <c r="M800" s="234"/>
      <c r="N800" s="235"/>
      <c r="O800" s="235"/>
      <c r="P800" s="235"/>
      <c r="Q800" s="235"/>
      <c r="R800" s="235"/>
      <c r="S800" s="235"/>
      <c r="T800" s="236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7" t="s">
        <v>135</v>
      </c>
      <c r="AU800" s="237" t="s">
        <v>83</v>
      </c>
      <c r="AV800" s="13" t="s">
        <v>83</v>
      </c>
      <c r="AW800" s="13" t="s">
        <v>35</v>
      </c>
      <c r="AX800" s="13" t="s">
        <v>73</v>
      </c>
      <c r="AY800" s="237" t="s">
        <v>122</v>
      </c>
    </row>
    <row r="801" s="14" customFormat="1">
      <c r="A801" s="14"/>
      <c r="B801" s="238"/>
      <c r="C801" s="239"/>
      <c r="D801" s="220" t="s">
        <v>135</v>
      </c>
      <c r="E801" s="240" t="s">
        <v>28</v>
      </c>
      <c r="F801" s="241" t="s">
        <v>144</v>
      </c>
      <c r="G801" s="239"/>
      <c r="H801" s="242">
        <v>2218.8879999999999</v>
      </c>
      <c r="I801" s="243"/>
      <c r="J801" s="239"/>
      <c r="K801" s="239"/>
      <c r="L801" s="244"/>
      <c r="M801" s="245"/>
      <c r="N801" s="246"/>
      <c r="O801" s="246"/>
      <c r="P801" s="246"/>
      <c r="Q801" s="246"/>
      <c r="R801" s="246"/>
      <c r="S801" s="246"/>
      <c r="T801" s="247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48" t="s">
        <v>135</v>
      </c>
      <c r="AU801" s="248" t="s">
        <v>83</v>
      </c>
      <c r="AV801" s="14" t="s">
        <v>129</v>
      </c>
      <c r="AW801" s="14" t="s">
        <v>35</v>
      </c>
      <c r="AX801" s="14" t="s">
        <v>81</v>
      </c>
      <c r="AY801" s="248" t="s">
        <v>122</v>
      </c>
    </row>
    <row r="802" s="2" customFormat="1" ht="21.75" customHeight="1">
      <c r="A802" s="41"/>
      <c r="B802" s="42"/>
      <c r="C802" s="207" t="s">
        <v>1072</v>
      </c>
      <c r="D802" s="207" t="s">
        <v>124</v>
      </c>
      <c r="E802" s="208" t="s">
        <v>1073</v>
      </c>
      <c r="F802" s="209" t="s">
        <v>1074</v>
      </c>
      <c r="G802" s="210" t="s">
        <v>209</v>
      </c>
      <c r="H802" s="211">
        <v>457.70100000000002</v>
      </c>
      <c r="I802" s="212"/>
      <c r="J802" s="213">
        <f>ROUND(I802*H802,2)</f>
        <v>0</v>
      </c>
      <c r="K802" s="209" t="s">
        <v>128</v>
      </c>
      <c r="L802" s="47"/>
      <c r="M802" s="214" t="s">
        <v>28</v>
      </c>
      <c r="N802" s="215" t="s">
        <v>44</v>
      </c>
      <c r="O802" s="87"/>
      <c r="P802" s="216">
        <f>O802*H802</f>
        <v>0</v>
      </c>
      <c r="Q802" s="216">
        <v>0</v>
      </c>
      <c r="R802" s="216">
        <f>Q802*H802</f>
        <v>0</v>
      </c>
      <c r="S802" s="216">
        <v>0</v>
      </c>
      <c r="T802" s="217">
        <f>S802*H802</f>
        <v>0</v>
      </c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R802" s="218" t="s">
        <v>129</v>
      </c>
      <c r="AT802" s="218" t="s">
        <v>124</v>
      </c>
      <c r="AU802" s="218" t="s">
        <v>83</v>
      </c>
      <c r="AY802" s="20" t="s">
        <v>122</v>
      </c>
      <c r="BE802" s="219">
        <f>IF(N802="základní",J802,0)</f>
        <v>0</v>
      </c>
      <c r="BF802" s="219">
        <f>IF(N802="snížená",J802,0)</f>
        <v>0</v>
      </c>
      <c r="BG802" s="219">
        <f>IF(N802="zákl. přenesená",J802,0)</f>
        <v>0</v>
      </c>
      <c r="BH802" s="219">
        <f>IF(N802="sníž. přenesená",J802,0)</f>
        <v>0</v>
      </c>
      <c r="BI802" s="219">
        <f>IF(N802="nulová",J802,0)</f>
        <v>0</v>
      </c>
      <c r="BJ802" s="20" t="s">
        <v>81</v>
      </c>
      <c r="BK802" s="219">
        <f>ROUND(I802*H802,2)</f>
        <v>0</v>
      </c>
      <c r="BL802" s="20" t="s">
        <v>129</v>
      </c>
      <c r="BM802" s="218" t="s">
        <v>1075</v>
      </c>
    </row>
    <row r="803" s="2" customFormat="1">
      <c r="A803" s="41"/>
      <c r="B803" s="42"/>
      <c r="C803" s="43"/>
      <c r="D803" s="220" t="s">
        <v>131</v>
      </c>
      <c r="E803" s="43"/>
      <c r="F803" s="221" t="s">
        <v>1076</v>
      </c>
      <c r="G803" s="43"/>
      <c r="H803" s="43"/>
      <c r="I803" s="222"/>
      <c r="J803" s="43"/>
      <c r="K803" s="43"/>
      <c r="L803" s="47"/>
      <c r="M803" s="223"/>
      <c r="N803" s="224"/>
      <c r="O803" s="87"/>
      <c r="P803" s="87"/>
      <c r="Q803" s="87"/>
      <c r="R803" s="87"/>
      <c r="S803" s="87"/>
      <c r="T803" s="88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T803" s="20" t="s">
        <v>131</v>
      </c>
      <c r="AU803" s="20" t="s">
        <v>83</v>
      </c>
    </row>
    <row r="804" s="2" customFormat="1">
      <c r="A804" s="41"/>
      <c r="B804" s="42"/>
      <c r="C804" s="43"/>
      <c r="D804" s="225" t="s">
        <v>133</v>
      </c>
      <c r="E804" s="43"/>
      <c r="F804" s="226" t="s">
        <v>1077</v>
      </c>
      <c r="G804" s="43"/>
      <c r="H804" s="43"/>
      <c r="I804" s="222"/>
      <c r="J804" s="43"/>
      <c r="K804" s="43"/>
      <c r="L804" s="47"/>
      <c r="M804" s="223"/>
      <c r="N804" s="224"/>
      <c r="O804" s="87"/>
      <c r="P804" s="87"/>
      <c r="Q804" s="87"/>
      <c r="R804" s="87"/>
      <c r="S804" s="87"/>
      <c r="T804" s="88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T804" s="20" t="s">
        <v>133</v>
      </c>
      <c r="AU804" s="20" t="s">
        <v>83</v>
      </c>
    </row>
    <row r="805" s="13" customFormat="1">
      <c r="A805" s="13"/>
      <c r="B805" s="227"/>
      <c r="C805" s="228"/>
      <c r="D805" s="220" t="s">
        <v>135</v>
      </c>
      <c r="E805" s="229" t="s">
        <v>28</v>
      </c>
      <c r="F805" s="230" t="s">
        <v>1078</v>
      </c>
      <c r="G805" s="228"/>
      <c r="H805" s="231">
        <v>399.22699999999998</v>
      </c>
      <c r="I805" s="232"/>
      <c r="J805" s="228"/>
      <c r="K805" s="228"/>
      <c r="L805" s="233"/>
      <c r="M805" s="234"/>
      <c r="N805" s="235"/>
      <c r="O805" s="235"/>
      <c r="P805" s="235"/>
      <c r="Q805" s="235"/>
      <c r="R805" s="235"/>
      <c r="S805" s="235"/>
      <c r="T805" s="236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7" t="s">
        <v>135</v>
      </c>
      <c r="AU805" s="237" t="s">
        <v>83</v>
      </c>
      <c r="AV805" s="13" t="s">
        <v>83</v>
      </c>
      <c r="AW805" s="13" t="s">
        <v>35</v>
      </c>
      <c r="AX805" s="13" t="s">
        <v>73</v>
      </c>
      <c r="AY805" s="237" t="s">
        <v>122</v>
      </c>
    </row>
    <row r="806" s="13" customFormat="1">
      <c r="A806" s="13"/>
      <c r="B806" s="227"/>
      <c r="C806" s="228"/>
      <c r="D806" s="220" t="s">
        <v>135</v>
      </c>
      <c r="E806" s="229" t="s">
        <v>28</v>
      </c>
      <c r="F806" s="230" t="s">
        <v>1079</v>
      </c>
      <c r="G806" s="228"/>
      <c r="H806" s="231">
        <v>5.1150000000000002</v>
      </c>
      <c r="I806" s="232"/>
      <c r="J806" s="228"/>
      <c r="K806" s="228"/>
      <c r="L806" s="233"/>
      <c r="M806" s="234"/>
      <c r="N806" s="235"/>
      <c r="O806" s="235"/>
      <c r="P806" s="235"/>
      <c r="Q806" s="235"/>
      <c r="R806" s="235"/>
      <c r="S806" s="235"/>
      <c r="T806" s="236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7" t="s">
        <v>135</v>
      </c>
      <c r="AU806" s="237" t="s">
        <v>83</v>
      </c>
      <c r="AV806" s="13" t="s">
        <v>83</v>
      </c>
      <c r="AW806" s="13" t="s">
        <v>35</v>
      </c>
      <c r="AX806" s="13" t="s">
        <v>73</v>
      </c>
      <c r="AY806" s="237" t="s">
        <v>122</v>
      </c>
    </row>
    <row r="807" s="13" customFormat="1">
      <c r="A807" s="13"/>
      <c r="B807" s="227"/>
      <c r="C807" s="228"/>
      <c r="D807" s="220" t="s">
        <v>135</v>
      </c>
      <c r="E807" s="229" t="s">
        <v>28</v>
      </c>
      <c r="F807" s="230" t="s">
        <v>1080</v>
      </c>
      <c r="G807" s="228"/>
      <c r="H807" s="231">
        <v>3.456</v>
      </c>
      <c r="I807" s="232"/>
      <c r="J807" s="228"/>
      <c r="K807" s="228"/>
      <c r="L807" s="233"/>
      <c r="M807" s="234"/>
      <c r="N807" s="235"/>
      <c r="O807" s="235"/>
      <c r="P807" s="235"/>
      <c r="Q807" s="235"/>
      <c r="R807" s="235"/>
      <c r="S807" s="235"/>
      <c r="T807" s="236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7" t="s">
        <v>135</v>
      </c>
      <c r="AU807" s="237" t="s">
        <v>83</v>
      </c>
      <c r="AV807" s="13" t="s">
        <v>83</v>
      </c>
      <c r="AW807" s="13" t="s">
        <v>35</v>
      </c>
      <c r="AX807" s="13" t="s">
        <v>73</v>
      </c>
      <c r="AY807" s="237" t="s">
        <v>122</v>
      </c>
    </row>
    <row r="808" s="13" customFormat="1">
      <c r="A808" s="13"/>
      <c r="B808" s="227"/>
      <c r="C808" s="228"/>
      <c r="D808" s="220" t="s">
        <v>135</v>
      </c>
      <c r="E808" s="229" t="s">
        <v>28</v>
      </c>
      <c r="F808" s="230" t="s">
        <v>1081</v>
      </c>
      <c r="G808" s="228"/>
      <c r="H808" s="231">
        <v>36.125</v>
      </c>
      <c r="I808" s="232"/>
      <c r="J808" s="228"/>
      <c r="K808" s="228"/>
      <c r="L808" s="233"/>
      <c r="M808" s="234"/>
      <c r="N808" s="235"/>
      <c r="O808" s="235"/>
      <c r="P808" s="235"/>
      <c r="Q808" s="235"/>
      <c r="R808" s="235"/>
      <c r="S808" s="235"/>
      <c r="T808" s="236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7" t="s">
        <v>135</v>
      </c>
      <c r="AU808" s="237" t="s">
        <v>83</v>
      </c>
      <c r="AV808" s="13" t="s">
        <v>83</v>
      </c>
      <c r="AW808" s="13" t="s">
        <v>35</v>
      </c>
      <c r="AX808" s="13" t="s">
        <v>73</v>
      </c>
      <c r="AY808" s="237" t="s">
        <v>122</v>
      </c>
    </row>
    <row r="809" s="16" customFormat="1">
      <c r="A809" s="16"/>
      <c r="B809" s="270"/>
      <c r="C809" s="271"/>
      <c r="D809" s="220" t="s">
        <v>135</v>
      </c>
      <c r="E809" s="272" t="s">
        <v>28</v>
      </c>
      <c r="F809" s="273" t="s">
        <v>1060</v>
      </c>
      <c r="G809" s="271"/>
      <c r="H809" s="274">
        <v>443.923</v>
      </c>
      <c r="I809" s="275"/>
      <c r="J809" s="271"/>
      <c r="K809" s="271"/>
      <c r="L809" s="276"/>
      <c r="M809" s="277"/>
      <c r="N809" s="278"/>
      <c r="O809" s="278"/>
      <c r="P809" s="278"/>
      <c r="Q809" s="278"/>
      <c r="R809" s="278"/>
      <c r="S809" s="278"/>
      <c r="T809" s="279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T809" s="280" t="s">
        <v>135</v>
      </c>
      <c r="AU809" s="280" t="s">
        <v>83</v>
      </c>
      <c r="AV809" s="16" t="s">
        <v>145</v>
      </c>
      <c r="AW809" s="16" t="s">
        <v>35</v>
      </c>
      <c r="AX809" s="16" t="s">
        <v>73</v>
      </c>
      <c r="AY809" s="280" t="s">
        <v>122</v>
      </c>
    </row>
    <row r="810" s="13" customFormat="1">
      <c r="A810" s="13"/>
      <c r="B810" s="227"/>
      <c r="C810" s="228"/>
      <c r="D810" s="220" t="s">
        <v>135</v>
      </c>
      <c r="E810" s="229" t="s">
        <v>28</v>
      </c>
      <c r="F810" s="230" t="s">
        <v>1082</v>
      </c>
      <c r="G810" s="228"/>
      <c r="H810" s="231">
        <v>13.416</v>
      </c>
      <c r="I810" s="232"/>
      <c r="J810" s="228"/>
      <c r="K810" s="228"/>
      <c r="L810" s="233"/>
      <c r="M810" s="234"/>
      <c r="N810" s="235"/>
      <c r="O810" s="235"/>
      <c r="P810" s="235"/>
      <c r="Q810" s="235"/>
      <c r="R810" s="235"/>
      <c r="S810" s="235"/>
      <c r="T810" s="236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7" t="s">
        <v>135</v>
      </c>
      <c r="AU810" s="237" t="s">
        <v>83</v>
      </c>
      <c r="AV810" s="13" t="s">
        <v>83</v>
      </c>
      <c r="AW810" s="13" t="s">
        <v>35</v>
      </c>
      <c r="AX810" s="13" t="s">
        <v>73</v>
      </c>
      <c r="AY810" s="237" t="s">
        <v>122</v>
      </c>
    </row>
    <row r="811" s="13" customFormat="1">
      <c r="A811" s="13"/>
      <c r="B811" s="227"/>
      <c r="C811" s="228"/>
      <c r="D811" s="220" t="s">
        <v>135</v>
      </c>
      <c r="E811" s="229" t="s">
        <v>28</v>
      </c>
      <c r="F811" s="230" t="s">
        <v>1083</v>
      </c>
      <c r="G811" s="228"/>
      <c r="H811" s="231">
        <v>0.36199999999999999</v>
      </c>
      <c r="I811" s="232"/>
      <c r="J811" s="228"/>
      <c r="K811" s="228"/>
      <c r="L811" s="233"/>
      <c r="M811" s="234"/>
      <c r="N811" s="235"/>
      <c r="O811" s="235"/>
      <c r="P811" s="235"/>
      <c r="Q811" s="235"/>
      <c r="R811" s="235"/>
      <c r="S811" s="235"/>
      <c r="T811" s="236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7" t="s">
        <v>135</v>
      </c>
      <c r="AU811" s="237" t="s">
        <v>83</v>
      </c>
      <c r="AV811" s="13" t="s">
        <v>83</v>
      </c>
      <c r="AW811" s="13" t="s">
        <v>35</v>
      </c>
      <c r="AX811" s="13" t="s">
        <v>73</v>
      </c>
      <c r="AY811" s="237" t="s">
        <v>122</v>
      </c>
    </row>
    <row r="812" s="16" customFormat="1">
      <c r="A812" s="16"/>
      <c r="B812" s="270"/>
      <c r="C812" s="271"/>
      <c r="D812" s="220" t="s">
        <v>135</v>
      </c>
      <c r="E812" s="272" t="s">
        <v>28</v>
      </c>
      <c r="F812" s="273" t="s">
        <v>1060</v>
      </c>
      <c r="G812" s="271"/>
      <c r="H812" s="274">
        <v>13.778000000000001</v>
      </c>
      <c r="I812" s="275"/>
      <c r="J812" s="271"/>
      <c r="K812" s="271"/>
      <c r="L812" s="276"/>
      <c r="M812" s="277"/>
      <c r="N812" s="278"/>
      <c r="O812" s="278"/>
      <c r="P812" s="278"/>
      <c r="Q812" s="278"/>
      <c r="R812" s="278"/>
      <c r="S812" s="278"/>
      <c r="T812" s="279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T812" s="280" t="s">
        <v>135</v>
      </c>
      <c r="AU812" s="280" t="s">
        <v>83</v>
      </c>
      <c r="AV812" s="16" t="s">
        <v>145</v>
      </c>
      <c r="AW812" s="16" t="s">
        <v>35</v>
      </c>
      <c r="AX812" s="16" t="s">
        <v>73</v>
      </c>
      <c r="AY812" s="280" t="s">
        <v>122</v>
      </c>
    </row>
    <row r="813" s="14" customFormat="1">
      <c r="A813" s="14"/>
      <c r="B813" s="238"/>
      <c r="C813" s="239"/>
      <c r="D813" s="220" t="s">
        <v>135</v>
      </c>
      <c r="E813" s="240" t="s">
        <v>28</v>
      </c>
      <c r="F813" s="241" t="s">
        <v>144</v>
      </c>
      <c r="G813" s="239"/>
      <c r="H813" s="242">
        <v>457.70100000000002</v>
      </c>
      <c r="I813" s="243"/>
      <c r="J813" s="239"/>
      <c r="K813" s="239"/>
      <c r="L813" s="244"/>
      <c r="M813" s="245"/>
      <c r="N813" s="246"/>
      <c r="O813" s="246"/>
      <c r="P813" s="246"/>
      <c r="Q813" s="246"/>
      <c r="R813" s="246"/>
      <c r="S813" s="246"/>
      <c r="T813" s="247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48" t="s">
        <v>135</v>
      </c>
      <c r="AU813" s="248" t="s">
        <v>83</v>
      </c>
      <c r="AV813" s="14" t="s">
        <v>129</v>
      </c>
      <c r="AW813" s="14" t="s">
        <v>35</v>
      </c>
      <c r="AX813" s="14" t="s">
        <v>81</v>
      </c>
      <c r="AY813" s="248" t="s">
        <v>122</v>
      </c>
    </row>
    <row r="814" s="2" customFormat="1" ht="24.15" customHeight="1">
      <c r="A814" s="41"/>
      <c r="B814" s="42"/>
      <c r="C814" s="207" t="s">
        <v>1084</v>
      </c>
      <c r="D814" s="207" t="s">
        <v>124</v>
      </c>
      <c r="E814" s="208" t="s">
        <v>1085</v>
      </c>
      <c r="F814" s="209" t="s">
        <v>1086</v>
      </c>
      <c r="G814" s="210" t="s">
        <v>209</v>
      </c>
      <c r="H814" s="211">
        <v>4257.0889999999999</v>
      </c>
      <c r="I814" s="212"/>
      <c r="J814" s="213">
        <f>ROUND(I814*H814,2)</f>
        <v>0</v>
      </c>
      <c r="K814" s="209" t="s">
        <v>128</v>
      </c>
      <c r="L814" s="47"/>
      <c r="M814" s="214" t="s">
        <v>28</v>
      </c>
      <c r="N814" s="215" t="s">
        <v>44</v>
      </c>
      <c r="O814" s="87"/>
      <c r="P814" s="216">
        <f>O814*H814</f>
        <v>0</v>
      </c>
      <c r="Q814" s="216">
        <v>0</v>
      </c>
      <c r="R814" s="216">
        <f>Q814*H814</f>
        <v>0</v>
      </c>
      <c r="S814" s="216">
        <v>0</v>
      </c>
      <c r="T814" s="217">
        <f>S814*H814</f>
        <v>0</v>
      </c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R814" s="218" t="s">
        <v>129</v>
      </c>
      <c r="AT814" s="218" t="s">
        <v>124</v>
      </c>
      <c r="AU814" s="218" t="s">
        <v>83</v>
      </c>
      <c r="AY814" s="20" t="s">
        <v>122</v>
      </c>
      <c r="BE814" s="219">
        <f>IF(N814="základní",J814,0)</f>
        <v>0</v>
      </c>
      <c r="BF814" s="219">
        <f>IF(N814="snížená",J814,0)</f>
        <v>0</v>
      </c>
      <c r="BG814" s="219">
        <f>IF(N814="zákl. přenesená",J814,0)</f>
        <v>0</v>
      </c>
      <c r="BH814" s="219">
        <f>IF(N814="sníž. přenesená",J814,0)</f>
        <v>0</v>
      </c>
      <c r="BI814" s="219">
        <f>IF(N814="nulová",J814,0)</f>
        <v>0</v>
      </c>
      <c r="BJ814" s="20" t="s">
        <v>81</v>
      </c>
      <c r="BK814" s="219">
        <f>ROUND(I814*H814,2)</f>
        <v>0</v>
      </c>
      <c r="BL814" s="20" t="s">
        <v>129</v>
      </c>
      <c r="BM814" s="218" t="s">
        <v>1087</v>
      </c>
    </row>
    <row r="815" s="2" customFormat="1">
      <c r="A815" s="41"/>
      <c r="B815" s="42"/>
      <c r="C815" s="43"/>
      <c r="D815" s="220" t="s">
        <v>131</v>
      </c>
      <c r="E815" s="43"/>
      <c r="F815" s="221" t="s">
        <v>1088</v>
      </c>
      <c r="G815" s="43"/>
      <c r="H815" s="43"/>
      <c r="I815" s="222"/>
      <c r="J815" s="43"/>
      <c r="K815" s="43"/>
      <c r="L815" s="47"/>
      <c r="M815" s="223"/>
      <c r="N815" s="224"/>
      <c r="O815" s="87"/>
      <c r="P815" s="87"/>
      <c r="Q815" s="87"/>
      <c r="R815" s="87"/>
      <c r="S815" s="87"/>
      <c r="T815" s="88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T815" s="20" t="s">
        <v>131</v>
      </c>
      <c r="AU815" s="20" t="s">
        <v>83</v>
      </c>
    </row>
    <row r="816" s="2" customFormat="1">
      <c r="A816" s="41"/>
      <c r="B816" s="42"/>
      <c r="C816" s="43"/>
      <c r="D816" s="225" t="s">
        <v>133</v>
      </c>
      <c r="E816" s="43"/>
      <c r="F816" s="226" t="s">
        <v>1089</v>
      </c>
      <c r="G816" s="43"/>
      <c r="H816" s="43"/>
      <c r="I816" s="222"/>
      <c r="J816" s="43"/>
      <c r="K816" s="43"/>
      <c r="L816" s="47"/>
      <c r="M816" s="223"/>
      <c r="N816" s="224"/>
      <c r="O816" s="87"/>
      <c r="P816" s="87"/>
      <c r="Q816" s="87"/>
      <c r="R816" s="87"/>
      <c r="S816" s="87"/>
      <c r="T816" s="88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T816" s="20" t="s">
        <v>133</v>
      </c>
      <c r="AU816" s="20" t="s">
        <v>83</v>
      </c>
    </row>
    <row r="817" s="2" customFormat="1">
      <c r="A817" s="41"/>
      <c r="B817" s="42"/>
      <c r="C817" s="43"/>
      <c r="D817" s="220" t="s">
        <v>186</v>
      </c>
      <c r="E817" s="43"/>
      <c r="F817" s="259" t="s">
        <v>187</v>
      </c>
      <c r="G817" s="43"/>
      <c r="H817" s="43"/>
      <c r="I817" s="222"/>
      <c r="J817" s="43"/>
      <c r="K817" s="43"/>
      <c r="L817" s="47"/>
      <c r="M817" s="223"/>
      <c r="N817" s="224"/>
      <c r="O817" s="87"/>
      <c r="P817" s="87"/>
      <c r="Q817" s="87"/>
      <c r="R817" s="87"/>
      <c r="S817" s="87"/>
      <c r="T817" s="88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T817" s="20" t="s">
        <v>186</v>
      </c>
      <c r="AU817" s="20" t="s">
        <v>83</v>
      </c>
    </row>
    <row r="818" s="13" customFormat="1">
      <c r="A818" s="13"/>
      <c r="B818" s="227"/>
      <c r="C818" s="228"/>
      <c r="D818" s="220" t="s">
        <v>135</v>
      </c>
      <c r="E818" s="229" t="s">
        <v>28</v>
      </c>
      <c r="F818" s="230" t="s">
        <v>1090</v>
      </c>
      <c r="G818" s="228"/>
      <c r="H818" s="231">
        <v>3593.0430000000001</v>
      </c>
      <c r="I818" s="232"/>
      <c r="J818" s="228"/>
      <c r="K818" s="228"/>
      <c r="L818" s="233"/>
      <c r="M818" s="234"/>
      <c r="N818" s="235"/>
      <c r="O818" s="235"/>
      <c r="P818" s="235"/>
      <c r="Q818" s="235"/>
      <c r="R818" s="235"/>
      <c r="S818" s="235"/>
      <c r="T818" s="236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7" t="s">
        <v>135</v>
      </c>
      <c r="AU818" s="237" t="s">
        <v>83</v>
      </c>
      <c r="AV818" s="13" t="s">
        <v>83</v>
      </c>
      <c r="AW818" s="13" t="s">
        <v>35</v>
      </c>
      <c r="AX818" s="13" t="s">
        <v>73</v>
      </c>
      <c r="AY818" s="237" t="s">
        <v>122</v>
      </c>
    </row>
    <row r="819" s="13" customFormat="1">
      <c r="A819" s="13"/>
      <c r="B819" s="227"/>
      <c r="C819" s="228"/>
      <c r="D819" s="220" t="s">
        <v>135</v>
      </c>
      <c r="E819" s="229" t="s">
        <v>28</v>
      </c>
      <c r="F819" s="230" t="s">
        <v>1091</v>
      </c>
      <c r="G819" s="228"/>
      <c r="H819" s="231">
        <v>46.034999999999997</v>
      </c>
      <c r="I819" s="232"/>
      <c r="J819" s="228"/>
      <c r="K819" s="228"/>
      <c r="L819" s="233"/>
      <c r="M819" s="234"/>
      <c r="N819" s="235"/>
      <c r="O819" s="235"/>
      <c r="P819" s="235"/>
      <c r="Q819" s="235"/>
      <c r="R819" s="235"/>
      <c r="S819" s="235"/>
      <c r="T819" s="236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7" t="s">
        <v>135</v>
      </c>
      <c r="AU819" s="237" t="s">
        <v>83</v>
      </c>
      <c r="AV819" s="13" t="s">
        <v>83</v>
      </c>
      <c r="AW819" s="13" t="s">
        <v>35</v>
      </c>
      <c r="AX819" s="13" t="s">
        <v>73</v>
      </c>
      <c r="AY819" s="237" t="s">
        <v>122</v>
      </c>
    </row>
    <row r="820" s="13" customFormat="1">
      <c r="A820" s="13"/>
      <c r="B820" s="227"/>
      <c r="C820" s="228"/>
      <c r="D820" s="220" t="s">
        <v>135</v>
      </c>
      <c r="E820" s="229" t="s">
        <v>28</v>
      </c>
      <c r="F820" s="230" t="s">
        <v>1092</v>
      </c>
      <c r="G820" s="228"/>
      <c r="H820" s="231">
        <v>31.103999999999999</v>
      </c>
      <c r="I820" s="232"/>
      <c r="J820" s="228"/>
      <c r="K820" s="228"/>
      <c r="L820" s="233"/>
      <c r="M820" s="234"/>
      <c r="N820" s="235"/>
      <c r="O820" s="235"/>
      <c r="P820" s="235"/>
      <c r="Q820" s="235"/>
      <c r="R820" s="235"/>
      <c r="S820" s="235"/>
      <c r="T820" s="236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37" t="s">
        <v>135</v>
      </c>
      <c r="AU820" s="237" t="s">
        <v>83</v>
      </c>
      <c r="AV820" s="13" t="s">
        <v>83</v>
      </c>
      <c r="AW820" s="13" t="s">
        <v>35</v>
      </c>
      <c r="AX820" s="13" t="s">
        <v>73</v>
      </c>
      <c r="AY820" s="237" t="s">
        <v>122</v>
      </c>
    </row>
    <row r="821" s="13" customFormat="1">
      <c r="A821" s="13"/>
      <c r="B821" s="227"/>
      <c r="C821" s="228"/>
      <c r="D821" s="220" t="s">
        <v>135</v>
      </c>
      <c r="E821" s="229" t="s">
        <v>28</v>
      </c>
      <c r="F821" s="230" t="s">
        <v>1093</v>
      </c>
      <c r="G821" s="228"/>
      <c r="H821" s="231">
        <v>325.125</v>
      </c>
      <c r="I821" s="232"/>
      <c r="J821" s="228"/>
      <c r="K821" s="228"/>
      <c r="L821" s="233"/>
      <c r="M821" s="234"/>
      <c r="N821" s="235"/>
      <c r="O821" s="235"/>
      <c r="P821" s="235"/>
      <c r="Q821" s="235"/>
      <c r="R821" s="235"/>
      <c r="S821" s="235"/>
      <c r="T821" s="236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7" t="s">
        <v>135</v>
      </c>
      <c r="AU821" s="237" t="s">
        <v>83</v>
      </c>
      <c r="AV821" s="13" t="s">
        <v>83</v>
      </c>
      <c r="AW821" s="13" t="s">
        <v>35</v>
      </c>
      <c r="AX821" s="13" t="s">
        <v>73</v>
      </c>
      <c r="AY821" s="237" t="s">
        <v>122</v>
      </c>
    </row>
    <row r="822" s="16" customFormat="1">
      <c r="A822" s="16"/>
      <c r="B822" s="270"/>
      <c r="C822" s="271"/>
      <c r="D822" s="220" t="s">
        <v>135</v>
      </c>
      <c r="E822" s="272" t="s">
        <v>28</v>
      </c>
      <c r="F822" s="273" t="s">
        <v>1060</v>
      </c>
      <c r="G822" s="271"/>
      <c r="H822" s="274">
        <v>3995.3069999999998</v>
      </c>
      <c r="I822" s="275"/>
      <c r="J822" s="271"/>
      <c r="K822" s="271"/>
      <c r="L822" s="276"/>
      <c r="M822" s="277"/>
      <c r="N822" s="278"/>
      <c r="O822" s="278"/>
      <c r="P822" s="278"/>
      <c r="Q822" s="278"/>
      <c r="R822" s="278"/>
      <c r="S822" s="278"/>
      <c r="T822" s="279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T822" s="280" t="s">
        <v>135</v>
      </c>
      <c r="AU822" s="280" t="s">
        <v>83</v>
      </c>
      <c r="AV822" s="16" t="s">
        <v>145</v>
      </c>
      <c r="AW822" s="16" t="s">
        <v>35</v>
      </c>
      <c r="AX822" s="16" t="s">
        <v>73</v>
      </c>
      <c r="AY822" s="280" t="s">
        <v>122</v>
      </c>
    </row>
    <row r="823" s="13" customFormat="1">
      <c r="A823" s="13"/>
      <c r="B823" s="227"/>
      <c r="C823" s="228"/>
      <c r="D823" s="220" t="s">
        <v>135</v>
      </c>
      <c r="E823" s="229" t="s">
        <v>28</v>
      </c>
      <c r="F823" s="230" t="s">
        <v>1094</v>
      </c>
      <c r="G823" s="228"/>
      <c r="H823" s="231">
        <v>254.904</v>
      </c>
      <c r="I823" s="232"/>
      <c r="J823" s="228"/>
      <c r="K823" s="228"/>
      <c r="L823" s="233"/>
      <c r="M823" s="234"/>
      <c r="N823" s="235"/>
      <c r="O823" s="235"/>
      <c r="P823" s="235"/>
      <c r="Q823" s="235"/>
      <c r="R823" s="235"/>
      <c r="S823" s="235"/>
      <c r="T823" s="236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7" t="s">
        <v>135</v>
      </c>
      <c r="AU823" s="237" t="s">
        <v>83</v>
      </c>
      <c r="AV823" s="13" t="s">
        <v>83</v>
      </c>
      <c r="AW823" s="13" t="s">
        <v>35</v>
      </c>
      <c r="AX823" s="13" t="s">
        <v>73</v>
      </c>
      <c r="AY823" s="237" t="s">
        <v>122</v>
      </c>
    </row>
    <row r="824" s="13" customFormat="1">
      <c r="A824" s="13"/>
      <c r="B824" s="227"/>
      <c r="C824" s="228"/>
      <c r="D824" s="220" t="s">
        <v>135</v>
      </c>
      <c r="E824" s="229" t="s">
        <v>28</v>
      </c>
      <c r="F824" s="230" t="s">
        <v>1095</v>
      </c>
      <c r="G824" s="228"/>
      <c r="H824" s="231">
        <v>6.8780000000000001</v>
      </c>
      <c r="I824" s="232"/>
      <c r="J824" s="228"/>
      <c r="K824" s="228"/>
      <c r="L824" s="233"/>
      <c r="M824" s="234"/>
      <c r="N824" s="235"/>
      <c r="O824" s="235"/>
      <c r="P824" s="235"/>
      <c r="Q824" s="235"/>
      <c r="R824" s="235"/>
      <c r="S824" s="235"/>
      <c r="T824" s="236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7" t="s">
        <v>135</v>
      </c>
      <c r="AU824" s="237" t="s">
        <v>83</v>
      </c>
      <c r="AV824" s="13" t="s">
        <v>83</v>
      </c>
      <c r="AW824" s="13" t="s">
        <v>35</v>
      </c>
      <c r="AX824" s="13" t="s">
        <v>73</v>
      </c>
      <c r="AY824" s="237" t="s">
        <v>122</v>
      </c>
    </row>
    <row r="825" s="16" customFormat="1">
      <c r="A825" s="16"/>
      <c r="B825" s="270"/>
      <c r="C825" s="271"/>
      <c r="D825" s="220" t="s">
        <v>135</v>
      </c>
      <c r="E825" s="272" t="s">
        <v>28</v>
      </c>
      <c r="F825" s="273" t="s">
        <v>1060</v>
      </c>
      <c r="G825" s="271"/>
      <c r="H825" s="274">
        <v>261.78199999999998</v>
      </c>
      <c r="I825" s="275"/>
      <c r="J825" s="271"/>
      <c r="K825" s="271"/>
      <c r="L825" s="276"/>
      <c r="M825" s="277"/>
      <c r="N825" s="278"/>
      <c r="O825" s="278"/>
      <c r="P825" s="278"/>
      <c r="Q825" s="278"/>
      <c r="R825" s="278"/>
      <c r="S825" s="278"/>
      <c r="T825" s="279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T825" s="280" t="s">
        <v>135</v>
      </c>
      <c r="AU825" s="280" t="s">
        <v>83</v>
      </c>
      <c r="AV825" s="16" t="s">
        <v>145</v>
      </c>
      <c r="AW825" s="16" t="s">
        <v>35</v>
      </c>
      <c r="AX825" s="16" t="s">
        <v>73</v>
      </c>
      <c r="AY825" s="280" t="s">
        <v>122</v>
      </c>
    </row>
    <row r="826" s="14" customFormat="1">
      <c r="A826" s="14"/>
      <c r="B826" s="238"/>
      <c r="C826" s="239"/>
      <c r="D826" s="220" t="s">
        <v>135</v>
      </c>
      <c r="E826" s="240" t="s">
        <v>28</v>
      </c>
      <c r="F826" s="241" t="s">
        <v>144</v>
      </c>
      <c r="G826" s="239"/>
      <c r="H826" s="242">
        <v>4257.088999999999</v>
      </c>
      <c r="I826" s="243"/>
      <c r="J826" s="239"/>
      <c r="K826" s="239"/>
      <c r="L826" s="244"/>
      <c r="M826" s="245"/>
      <c r="N826" s="246"/>
      <c r="O826" s="246"/>
      <c r="P826" s="246"/>
      <c r="Q826" s="246"/>
      <c r="R826" s="246"/>
      <c r="S826" s="246"/>
      <c r="T826" s="247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48" t="s">
        <v>135</v>
      </c>
      <c r="AU826" s="248" t="s">
        <v>83</v>
      </c>
      <c r="AV826" s="14" t="s">
        <v>129</v>
      </c>
      <c r="AW826" s="14" t="s">
        <v>35</v>
      </c>
      <c r="AX826" s="14" t="s">
        <v>81</v>
      </c>
      <c r="AY826" s="248" t="s">
        <v>122</v>
      </c>
    </row>
    <row r="827" s="2" customFormat="1" ht="16.5" customHeight="1">
      <c r="A827" s="41"/>
      <c r="B827" s="42"/>
      <c r="C827" s="207" t="s">
        <v>1096</v>
      </c>
      <c r="D827" s="207" t="s">
        <v>124</v>
      </c>
      <c r="E827" s="208" t="s">
        <v>1097</v>
      </c>
      <c r="F827" s="209" t="s">
        <v>1098</v>
      </c>
      <c r="G827" s="210" t="s">
        <v>209</v>
      </c>
      <c r="H827" s="211">
        <v>21.527999999999999</v>
      </c>
      <c r="I827" s="212"/>
      <c r="J827" s="213">
        <f>ROUND(I827*H827,2)</f>
        <v>0</v>
      </c>
      <c r="K827" s="209" t="s">
        <v>128</v>
      </c>
      <c r="L827" s="47"/>
      <c r="M827" s="214" t="s">
        <v>28</v>
      </c>
      <c r="N827" s="215" t="s">
        <v>44</v>
      </c>
      <c r="O827" s="87"/>
      <c r="P827" s="216">
        <f>O827*H827</f>
        <v>0</v>
      </c>
      <c r="Q827" s="216">
        <v>0</v>
      </c>
      <c r="R827" s="216">
        <f>Q827*H827</f>
        <v>0</v>
      </c>
      <c r="S827" s="216">
        <v>0</v>
      </c>
      <c r="T827" s="217">
        <f>S827*H827</f>
        <v>0</v>
      </c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R827" s="218" t="s">
        <v>129</v>
      </c>
      <c r="AT827" s="218" t="s">
        <v>124</v>
      </c>
      <c r="AU827" s="218" t="s">
        <v>83</v>
      </c>
      <c r="AY827" s="20" t="s">
        <v>122</v>
      </c>
      <c r="BE827" s="219">
        <f>IF(N827="základní",J827,0)</f>
        <v>0</v>
      </c>
      <c r="BF827" s="219">
        <f>IF(N827="snížená",J827,0)</f>
        <v>0</v>
      </c>
      <c r="BG827" s="219">
        <f>IF(N827="zákl. přenesená",J827,0)</f>
        <v>0</v>
      </c>
      <c r="BH827" s="219">
        <f>IF(N827="sníž. přenesená",J827,0)</f>
        <v>0</v>
      </c>
      <c r="BI827" s="219">
        <f>IF(N827="nulová",J827,0)</f>
        <v>0</v>
      </c>
      <c r="BJ827" s="20" t="s">
        <v>81</v>
      </c>
      <c r="BK827" s="219">
        <f>ROUND(I827*H827,2)</f>
        <v>0</v>
      </c>
      <c r="BL827" s="20" t="s">
        <v>129</v>
      </c>
      <c r="BM827" s="218" t="s">
        <v>1099</v>
      </c>
    </row>
    <row r="828" s="2" customFormat="1">
      <c r="A828" s="41"/>
      <c r="B828" s="42"/>
      <c r="C828" s="43"/>
      <c r="D828" s="220" t="s">
        <v>131</v>
      </c>
      <c r="E828" s="43"/>
      <c r="F828" s="221" t="s">
        <v>1100</v>
      </c>
      <c r="G828" s="43"/>
      <c r="H828" s="43"/>
      <c r="I828" s="222"/>
      <c r="J828" s="43"/>
      <c r="K828" s="43"/>
      <c r="L828" s="47"/>
      <c r="M828" s="223"/>
      <c r="N828" s="224"/>
      <c r="O828" s="87"/>
      <c r="P828" s="87"/>
      <c r="Q828" s="87"/>
      <c r="R828" s="87"/>
      <c r="S828" s="87"/>
      <c r="T828" s="88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T828" s="20" t="s">
        <v>131</v>
      </c>
      <c r="AU828" s="20" t="s">
        <v>83</v>
      </c>
    </row>
    <row r="829" s="2" customFormat="1">
      <c r="A829" s="41"/>
      <c r="B829" s="42"/>
      <c r="C829" s="43"/>
      <c r="D829" s="225" t="s">
        <v>133</v>
      </c>
      <c r="E829" s="43"/>
      <c r="F829" s="226" t="s">
        <v>1101</v>
      </c>
      <c r="G829" s="43"/>
      <c r="H829" s="43"/>
      <c r="I829" s="222"/>
      <c r="J829" s="43"/>
      <c r="K829" s="43"/>
      <c r="L829" s="47"/>
      <c r="M829" s="223"/>
      <c r="N829" s="224"/>
      <c r="O829" s="87"/>
      <c r="P829" s="87"/>
      <c r="Q829" s="87"/>
      <c r="R829" s="87"/>
      <c r="S829" s="87"/>
      <c r="T829" s="88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T829" s="20" t="s">
        <v>133</v>
      </c>
      <c r="AU829" s="20" t="s">
        <v>83</v>
      </c>
    </row>
    <row r="830" s="13" customFormat="1">
      <c r="A830" s="13"/>
      <c r="B830" s="227"/>
      <c r="C830" s="228"/>
      <c r="D830" s="220" t="s">
        <v>135</v>
      </c>
      <c r="E830" s="229" t="s">
        <v>28</v>
      </c>
      <c r="F830" s="230" t="s">
        <v>1102</v>
      </c>
      <c r="G830" s="228"/>
      <c r="H830" s="231">
        <v>21.527999999999999</v>
      </c>
      <c r="I830" s="232"/>
      <c r="J830" s="228"/>
      <c r="K830" s="228"/>
      <c r="L830" s="233"/>
      <c r="M830" s="234"/>
      <c r="N830" s="235"/>
      <c r="O830" s="235"/>
      <c r="P830" s="235"/>
      <c r="Q830" s="235"/>
      <c r="R830" s="235"/>
      <c r="S830" s="235"/>
      <c r="T830" s="236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37" t="s">
        <v>135</v>
      </c>
      <c r="AU830" s="237" t="s">
        <v>83</v>
      </c>
      <c r="AV830" s="13" t="s">
        <v>83</v>
      </c>
      <c r="AW830" s="13" t="s">
        <v>35</v>
      </c>
      <c r="AX830" s="13" t="s">
        <v>81</v>
      </c>
      <c r="AY830" s="237" t="s">
        <v>122</v>
      </c>
    </row>
    <row r="831" s="2" customFormat="1" ht="24.15" customHeight="1">
      <c r="A831" s="41"/>
      <c r="B831" s="42"/>
      <c r="C831" s="207" t="s">
        <v>1103</v>
      </c>
      <c r="D831" s="207" t="s">
        <v>124</v>
      </c>
      <c r="E831" s="208" t="s">
        <v>1104</v>
      </c>
      <c r="F831" s="209" t="s">
        <v>1105</v>
      </c>
      <c r="G831" s="210" t="s">
        <v>209</v>
      </c>
      <c r="H831" s="211">
        <v>193.75200000000001</v>
      </c>
      <c r="I831" s="212"/>
      <c r="J831" s="213">
        <f>ROUND(I831*H831,2)</f>
        <v>0</v>
      </c>
      <c r="K831" s="209" t="s">
        <v>128</v>
      </c>
      <c r="L831" s="47"/>
      <c r="M831" s="214" t="s">
        <v>28</v>
      </c>
      <c r="N831" s="215" t="s">
        <v>44</v>
      </c>
      <c r="O831" s="87"/>
      <c r="P831" s="216">
        <f>O831*H831</f>
        <v>0</v>
      </c>
      <c r="Q831" s="216">
        <v>0</v>
      </c>
      <c r="R831" s="216">
        <f>Q831*H831</f>
        <v>0</v>
      </c>
      <c r="S831" s="216">
        <v>0</v>
      </c>
      <c r="T831" s="217">
        <f>S831*H831</f>
        <v>0</v>
      </c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R831" s="218" t="s">
        <v>129</v>
      </c>
      <c r="AT831" s="218" t="s">
        <v>124</v>
      </c>
      <c r="AU831" s="218" t="s">
        <v>83</v>
      </c>
      <c r="AY831" s="20" t="s">
        <v>122</v>
      </c>
      <c r="BE831" s="219">
        <f>IF(N831="základní",J831,0)</f>
        <v>0</v>
      </c>
      <c r="BF831" s="219">
        <f>IF(N831="snížená",J831,0)</f>
        <v>0</v>
      </c>
      <c r="BG831" s="219">
        <f>IF(N831="zákl. přenesená",J831,0)</f>
        <v>0</v>
      </c>
      <c r="BH831" s="219">
        <f>IF(N831="sníž. přenesená",J831,0)</f>
        <v>0</v>
      </c>
      <c r="BI831" s="219">
        <f>IF(N831="nulová",J831,0)</f>
        <v>0</v>
      </c>
      <c r="BJ831" s="20" t="s">
        <v>81</v>
      </c>
      <c r="BK831" s="219">
        <f>ROUND(I831*H831,2)</f>
        <v>0</v>
      </c>
      <c r="BL831" s="20" t="s">
        <v>129</v>
      </c>
      <c r="BM831" s="218" t="s">
        <v>1106</v>
      </c>
    </row>
    <row r="832" s="2" customFormat="1">
      <c r="A832" s="41"/>
      <c r="B832" s="42"/>
      <c r="C832" s="43"/>
      <c r="D832" s="220" t="s">
        <v>131</v>
      </c>
      <c r="E832" s="43"/>
      <c r="F832" s="221" t="s">
        <v>1107</v>
      </c>
      <c r="G832" s="43"/>
      <c r="H832" s="43"/>
      <c r="I832" s="222"/>
      <c r="J832" s="43"/>
      <c r="K832" s="43"/>
      <c r="L832" s="47"/>
      <c r="M832" s="223"/>
      <c r="N832" s="224"/>
      <c r="O832" s="87"/>
      <c r="P832" s="87"/>
      <c r="Q832" s="87"/>
      <c r="R832" s="87"/>
      <c r="S832" s="87"/>
      <c r="T832" s="88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T832" s="20" t="s">
        <v>131</v>
      </c>
      <c r="AU832" s="20" t="s">
        <v>83</v>
      </c>
    </row>
    <row r="833" s="2" customFormat="1">
      <c r="A833" s="41"/>
      <c r="B833" s="42"/>
      <c r="C833" s="43"/>
      <c r="D833" s="225" t="s">
        <v>133</v>
      </c>
      <c r="E833" s="43"/>
      <c r="F833" s="226" t="s">
        <v>1108</v>
      </c>
      <c r="G833" s="43"/>
      <c r="H833" s="43"/>
      <c r="I833" s="222"/>
      <c r="J833" s="43"/>
      <c r="K833" s="43"/>
      <c r="L833" s="47"/>
      <c r="M833" s="223"/>
      <c r="N833" s="224"/>
      <c r="O833" s="87"/>
      <c r="P833" s="87"/>
      <c r="Q833" s="87"/>
      <c r="R833" s="87"/>
      <c r="S833" s="87"/>
      <c r="T833" s="88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T833" s="20" t="s">
        <v>133</v>
      </c>
      <c r="AU833" s="20" t="s">
        <v>83</v>
      </c>
    </row>
    <row r="834" s="2" customFormat="1">
      <c r="A834" s="41"/>
      <c r="B834" s="42"/>
      <c r="C834" s="43"/>
      <c r="D834" s="220" t="s">
        <v>186</v>
      </c>
      <c r="E834" s="43"/>
      <c r="F834" s="259" t="s">
        <v>187</v>
      </c>
      <c r="G834" s="43"/>
      <c r="H834" s="43"/>
      <c r="I834" s="222"/>
      <c r="J834" s="43"/>
      <c r="K834" s="43"/>
      <c r="L834" s="47"/>
      <c r="M834" s="223"/>
      <c r="N834" s="224"/>
      <c r="O834" s="87"/>
      <c r="P834" s="87"/>
      <c r="Q834" s="87"/>
      <c r="R834" s="87"/>
      <c r="S834" s="87"/>
      <c r="T834" s="88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T834" s="20" t="s">
        <v>186</v>
      </c>
      <c r="AU834" s="20" t="s">
        <v>83</v>
      </c>
    </row>
    <row r="835" s="13" customFormat="1">
      <c r="A835" s="13"/>
      <c r="B835" s="227"/>
      <c r="C835" s="228"/>
      <c r="D835" s="220" t="s">
        <v>135</v>
      </c>
      <c r="E835" s="229" t="s">
        <v>28</v>
      </c>
      <c r="F835" s="230" t="s">
        <v>1109</v>
      </c>
      <c r="G835" s="228"/>
      <c r="H835" s="231">
        <v>193.75200000000001</v>
      </c>
      <c r="I835" s="232"/>
      <c r="J835" s="228"/>
      <c r="K835" s="228"/>
      <c r="L835" s="233"/>
      <c r="M835" s="234"/>
      <c r="N835" s="235"/>
      <c r="O835" s="235"/>
      <c r="P835" s="235"/>
      <c r="Q835" s="235"/>
      <c r="R835" s="235"/>
      <c r="S835" s="235"/>
      <c r="T835" s="236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7" t="s">
        <v>135</v>
      </c>
      <c r="AU835" s="237" t="s">
        <v>83</v>
      </c>
      <c r="AV835" s="13" t="s">
        <v>83</v>
      </c>
      <c r="AW835" s="13" t="s">
        <v>35</v>
      </c>
      <c r="AX835" s="13" t="s">
        <v>81</v>
      </c>
      <c r="AY835" s="237" t="s">
        <v>122</v>
      </c>
    </row>
    <row r="836" s="2" customFormat="1" ht="24.15" customHeight="1">
      <c r="A836" s="41"/>
      <c r="B836" s="42"/>
      <c r="C836" s="207" t="s">
        <v>1110</v>
      </c>
      <c r="D836" s="207" t="s">
        <v>124</v>
      </c>
      <c r="E836" s="208" t="s">
        <v>1111</v>
      </c>
      <c r="F836" s="209" t="s">
        <v>1112</v>
      </c>
      <c r="G836" s="210" t="s">
        <v>209</v>
      </c>
      <c r="H836" s="211">
        <v>59.381</v>
      </c>
      <c r="I836" s="212"/>
      <c r="J836" s="213">
        <f>ROUND(I836*H836,2)</f>
        <v>0</v>
      </c>
      <c r="K836" s="209" t="s">
        <v>128</v>
      </c>
      <c r="L836" s="47"/>
      <c r="M836" s="214" t="s">
        <v>28</v>
      </c>
      <c r="N836" s="215" t="s">
        <v>44</v>
      </c>
      <c r="O836" s="87"/>
      <c r="P836" s="216">
        <f>O836*H836</f>
        <v>0</v>
      </c>
      <c r="Q836" s="216">
        <v>0</v>
      </c>
      <c r="R836" s="216">
        <f>Q836*H836</f>
        <v>0</v>
      </c>
      <c r="S836" s="216">
        <v>0</v>
      </c>
      <c r="T836" s="217">
        <f>S836*H836</f>
        <v>0</v>
      </c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R836" s="218" t="s">
        <v>129</v>
      </c>
      <c r="AT836" s="218" t="s">
        <v>124</v>
      </c>
      <c r="AU836" s="218" t="s">
        <v>83</v>
      </c>
      <c r="AY836" s="20" t="s">
        <v>122</v>
      </c>
      <c r="BE836" s="219">
        <f>IF(N836="základní",J836,0)</f>
        <v>0</v>
      </c>
      <c r="BF836" s="219">
        <f>IF(N836="snížená",J836,0)</f>
        <v>0</v>
      </c>
      <c r="BG836" s="219">
        <f>IF(N836="zákl. přenesená",J836,0)</f>
        <v>0</v>
      </c>
      <c r="BH836" s="219">
        <f>IF(N836="sníž. přenesená",J836,0)</f>
        <v>0</v>
      </c>
      <c r="BI836" s="219">
        <f>IF(N836="nulová",J836,0)</f>
        <v>0</v>
      </c>
      <c r="BJ836" s="20" t="s">
        <v>81</v>
      </c>
      <c r="BK836" s="219">
        <f>ROUND(I836*H836,2)</f>
        <v>0</v>
      </c>
      <c r="BL836" s="20" t="s">
        <v>129</v>
      </c>
      <c r="BM836" s="218" t="s">
        <v>1113</v>
      </c>
    </row>
    <row r="837" s="2" customFormat="1">
      <c r="A837" s="41"/>
      <c r="B837" s="42"/>
      <c r="C837" s="43"/>
      <c r="D837" s="220" t="s">
        <v>131</v>
      </c>
      <c r="E837" s="43"/>
      <c r="F837" s="221" t="s">
        <v>1114</v>
      </c>
      <c r="G837" s="43"/>
      <c r="H837" s="43"/>
      <c r="I837" s="222"/>
      <c r="J837" s="43"/>
      <c r="K837" s="43"/>
      <c r="L837" s="47"/>
      <c r="M837" s="223"/>
      <c r="N837" s="224"/>
      <c r="O837" s="87"/>
      <c r="P837" s="87"/>
      <c r="Q837" s="87"/>
      <c r="R837" s="87"/>
      <c r="S837" s="87"/>
      <c r="T837" s="88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T837" s="20" t="s">
        <v>131</v>
      </c>
      <c r="AU837" s="20" t="s">
        <v>83</v>
      </c>
    </row>
    <row r="838" s="2" customFormat="1">
      <c r="A838" s="41"/>
      <c r="B838" s="42"/>
      <c r="C838" s="43"/>
      <c r="D838" s="225" t="s">
        <v>133</v>
      </c>
      <c r="E838" s="43"/>
      <c r="F838" s="226" t="s">
        <v>1115</v>
      </c>
      <c r="G838" s="43"/>
      <c r="H838" s="43"/>
      <c r="I838" s="222"/>
      <c r="J838" s="43"/>
      <c r="K838" s="43"/>
      <c r="L838" s="47"/>
      <c r="M838" s="223"/>
      <c r="N838" s="224"/>
      <c r="O838" s="87"/>
      <c r="P838" s="87"/>
      <c r="Q838" s="87"/>
      <c r="R838" s="87"/>
      <c r="S838" s="87"/>
      <c r="T838" s="88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T838" s="20" t="s">
        <v>133</v>
      </c>
      <c r="AU838" s="20" t="s">
        <v>83</v>
      </c>
    </row>
    <row r="839" s="13" customFormat="1">
      <c r="A839" s="13"/>
      <c r="B839" s="227"/>
      <c r="C839" s="228"/>
      <c r="D839" s="220" t="s">
        <v>135</v>
      </c>
      <c r="E839" s="229" t="s">
        <v>28</v>
      </c>
      <c r="F839" s="230" t="s">
        <v>1062</v>
      </c>
      <c r="G839" s="228"/>
      <c r="H839" s="231">
        <v>59.381</v>
      </c>
      <c r="I839" s="232"/>
      <c r="J839" s="228"/>
      <c r="K839" s="228"/>
      <c r="L839" s="233"/>
      <c r="M839" s="234"/>
      <c r="N839" s="235"/>
      <c r="O839" s="235"/>
      <c r="P839" s="235"/>
      <c r="Q839" s="235"/>
      <c r="R839" s="235"/>
      <c r="S839" s="235"/>
      <c r="T839" s="236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7" t="s">
        <v>135</v>
      </c>
      <c r="AU839" s="237" t="s">
        <v>83</v>
      </c>
      <c r="AV839" s="13" t="s">
        <v>83</v>
      </c>
      <c r="AW839" s="13" t="s">
        <v>35</v>
      </c>
      <c r="AX839" s="13" t="s">
        <v>81</v>
      </c>
      <c r="AY839" s="237" t="s">
        <v>122</v>
      </c>
    </row>
    <row r="840" s="2" customFormat="1" ht="33" customHeight="1">
      <c r="A840" s="41"/>
      <c r="B840" s="42"/>
      <c r="C840" s="207" t="s">
        <v>1116</v>
      </c>
      <c r="D840" s="207" t="s">
        <v>124</v>
      </c>
      <c r="E840" s="208" t="s">
        <v>1117</v>
      </c>
      <c r="F840" s="209" t="s">
        <v>1118</v>
      </c>
      <c r="G840" s="210" t="s">
        <v>209</v>
      </c>
      <c r="H840" s="211">
        <v>51.710000000000001</v>
      </c>
      <c r="I840" s="212"/>
      <c r="J840" s="213">
        <f>ROUND(I840*H840,2)</f>
        <v>0</v>
      </c>
      <c r="K840" s="209" t="s">
        <v>128</v>
      </c>
      <c r="L840" s="47"/>
      <c r="M840" s="214" t="s">
        <v>28</v>
      </c>
      <c r="N840" s="215" t="s">
        <v>44</v>
      </c>
      <c r="O840" s="87"/>
      <c r="P840" s="216">
        <f>O840*H840</f>
        <v>0</v>
      </c>
      <c r="Q840" s="216">
        <v>0</v>
      </c>
      <c r="R840" s="216">
        <f>Q840*H840</f>
        <v>0</v>
      </c>
      <c r="S840" s="216">
        <v>0</v>
      </c>
      <c r="T840" s="217">
        <f>S840*H840</f>
        <v>0</v>
      </c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R840" s="218" t="s">
        <v>129</v>
      </c>
      <c r="AT840" s="218" t="s">
        <v>124</v>
      </c>
      <c r="AU840" s="218" t="s">
        <v>83</v>
      </c>
      <c r="AY840" s="20" t="s">
        <v>122</v>
      </c>
      <c r="BE840" s="219">
        <f>IF(N840="základní",J840,0)</f>
        <v>0</v>
      </c>
      <c r="BF840" s="219">
        <f>IF(N840="snížená",J840,0)</f>
        <v>0</v>
      </c>
      <c r="BG840" s="219">
        <f>IF(N840="zákl. přenesená",J840,0)</f>
        <v>0</v>
      </c>
      <c r="BH840" s="219">
        <f>IF(N840="sníž. přenesená",J840,0)</f>
        <v>0</v>
      </c>
      <c r="BI840" s="219">
        <f>IF(N840="nulová",J840,0)</f>
        <v>0</v>
      </c>
      <c r="BJ840" s="20" t="s">
        <v>81</v>
      </c>
      <c r="BK840" s="219">
        <f>ROUND(I840*H840,2)</f>
        <v>0</v>
      </c>
      <c r="BL840" s="20" t="s">
        <v>129</v>
      </c>
      <c r="BM840" s="218" t="s">
        <v>1119</v>
      </c>
    </row>
    <row r="841" s="2" customFormat="1">
      <c r="A841" s="41"/>
      <c r="B841" s="42"/>
      <c r="C841" s="43"/>
      <c r="D841" s="220" t="s">
        <v>131</v>
      </c>
      <c r="E841" s="43"/>
      <c r="F841" s="221" t="s">
        <v>1120</v>
      </c>
      <c r="G841" s="43"/>
      <c r="H841" s="43"/>
      <c r="I841" s="222"/>
      <c r="J841" s="43"/>
      <c r="K841" s="43"/>
      <c r="L841" s="47"/>
      <c r="M841" s="223"/>
      <c r="N841" s="224"/>
      <c r="O841" s="87"/>
      <c r="P841" s="87"/>
      <c r="Q841" s="87"/>
      <c r="R841" s="87"/>
      <c r="S841" s="87"/>
      <c r="T841" s="88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T841" s="20" t="s">
        <v>131</v>
      </c>
      <c r="AU841" s="20" t="s">
        <v>83</v>
      </c>
    </row>
    <row r="842" s="2" customFormat="1">
      <c r="A842" s="41"/>
      <c r="B842" s="42"/>
      <c r="C842" s="43"/>
      <c r="D842" s="225" t="s">
        <v>133</v>
      </c>
      <c r="E842" s="43"/>
      <c r="F842" s="226" t="s">
        <v>1121</v>
      </c>
      <c r="G842" s="43"/>
      <c r="H842" s="43"/>
      <c r="I842" s="222"/>
      <c r="J842" s="43"/>
      <c r="K842" s="43"/>
      <c r="L842" s="47"/>
      <c r="M842" s="223"/>
      <c r="N842" s="224"/>
      <c r="O842" s="87"/>
      <c r="P842" s="87"/>
      <c r="Q842" s="87"/>
      <c r="R842" s="87"/>
      <c r="S842" s="87"/>
      <c r="T842" s="88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T842" s="20" t="s">
        <v>133</v>
      </c>
      <c r="AU842" s="20" t="s">
        <v>83</v>
      </c>
    </row>
    <row r="843" s="13" customFormat="1">
      <c r="A843" s="13"/>
      <c r="B843" s="227"/>
      <c r="C843" s="228"/>
      <c r="D843" s="220" t="s">
        <v>135</v>
      </c>
      <c r="E843" s="229" t="s">
        <v>28</v>
      </c>
      <c r="F843" s="230" t="s">
        <v>1122</v>
      </c>
      <c r="G843" s="228"/>
      <c r="H843" s="231">
        <v>38.293999999999997</v>
      </c>
      <c r="I843" s="232"/>
      <c r="J843" s="228"/>
      <c r="K843" s="228"/>
      <c r="L843" s="233"/>
      <c r="M843" s="234"/>
      <c r="N843" s="235"/>
      <c r="O843" s="235"/>
      <c r="P843" s="235"/>
      <c r="Q843" s="235"/>
      <c r="R843" s="235"/>
      <c r="S843" s="235"/>
      <c r="T843" s="236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7" t="s">
        <v>135</v>
      </c>
      <c r="AU843" s="237" t="s">
        <v>83</v>
      </c>
      <c r="AV843" s="13" t="s">
        <v>83</v>
      </c>
      <c r="AW843" s="13" t="s">
        <v>35</v>
      </c>
      <c r="AX843" s="13" t="s">
        <v>73</v>
      </c>
      <c r="AY843" s="237" t="s">
        <v>122</v>
      </c>
    </row>
    <row r="844" s="13" customFormat="1">
      <c r="A844" s="13"/>
      <c r="B844" s="227"/>
      <c r="C844" s="228"/>
      <c r="D844" s="220" t="s">
        <v>135</v>
      </c>
      <c r="E844" s="229" t="s">
        <v>28</v>
      </c>
      <c r="F844" s="230" t="s">
        <v>1123</v>
      </c>
      <c r="G844" s="228"/>
      <c r="H844" s="231">
        <v>13.416</v>
      </c>
      <c r="I844" s="232"/>
      <c r="J844" s="228"/>
      <c r="K844" s="228"/>
      <c r="L844" s="233"/>
      <c r="M844" s="234"/>
      <c r="N844" s="235"/>
      <c r="O844" s="235"/>
      <c r="P844" s="235"/>
      <c r="Q844" s="235"/>
      <c r="R844" s="235"/>
      <c r="S844" s="235"/>
      <c r="T844" s="236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7" t="s">
        <v>135</v>
      </c>
      <c r="AU844" s="237" t="s">
        <v>83</v>
      </c>
      <c r="AV844" s="13" t="s">
        <v>83</v>
      </c>
      <c r="AW844" s="13" t="s">
        <v>35</v>
      </c>
      <c r="AX844" s="13" t="s">
        <v>73</v>
      </c>
      <c r="AY844" s="237" t="s">
        <v>122</v>
      </c>
    </row>
    <row r="845" s="14" customFormat="1">
      <c r="A845" s="14"/>
      <c r="B845" s="238"/>
      <c r="C845" s="239"/>
      <c r="D845" s="220" t="s">
        <v>135</v>
      </c>
      <c r="E845" s="240" t="s">
        <v>28</v>
      </c>
      <c r="F845" s="241" t="s">
        <v>144</v>
      </c>
      <c r="G845" s="239"/>
      <c r="H845" s="242">
        <v>51.709999999999994</v>
      </c>
      <c r="I845" s="243"/>
      <c r="J845" s="239"/>
      <c r="K845" s="239"/>
      <c r="L845" s="244"/>
      <c r="M845" s="245"/>
      <c r="N845" s="246"/>
      <c r="O845" s="246"/>
      <c r="P845" s="246"/>
      <c r="Q845" s="246"/>
      <c r="R845" s="246"/>
      <c r="S845" s="246"/>
      <c r="T845" s="247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48" t="s">
        <v>135</v>
      </c>
      <c r="AU845" s="248" t="s">
        <v>83</v>
      </c>
      <c r="AV845" s="14" t="s">
        <v>129</v>
      </c>
      <c r="AW845" s="14" t="s">
        <v>35</v>
      </c>
      <c r="AX845" s="14" t="s">
        <v>81</v>
      </c>
      <c r="AY845" s="248" t="s">
        <v>122</v>
      </c>
    </row>
    <row r="846" s="2" customFormat="1" ht="37.8" customHeight="1">
      <c r="A846" s="41"/>
      <c r="B846" s="42"/>
      <c r="C846" s="207" t="s">
        <v>1124</v>
      </c>
      <c r="D846" s="207" t="s">
        <v>124</v>
      </c>
      <c r="E846" s="208" t="s">
        <v>1125</v>
      </c>
      <c r="F846" s="209" t="s">
        <v>1126</v>
      </c>
      <c r="G846" s="210" t="s">
        <v>209</v>
      </c>
      <c r="H846" s="211">
        <v>399.22699999999998</v>
      </c>
      <c r="I846" s="212"/>
      <c r="J846" s="213">
        <f>ROUND(I846*H846,2)</f>
        <v>0</v>
      </c>
      <c r="K846" s="209" t="s">
        <v>128</v>
      </c>
      <c r="L846" s="47"/>
      <c r="M846" s="214" t="s">
        <v>28</v>
      </c>
      <c r="N846" s="215" t="s">
        <v>44</v>
      </c>
      <c r="O846" s="87"/>
      <c r="P846" s="216">
        <f>O846*H846</f>
        <v>0</v>
      </c>
      <c r="Q846" s="216">
        <v>0</v>
      </c>
      <c r="R846" s="216">
        <f>Q846*H846</f>
        <v>0</v>
      </c>
      <c r="S846" s="216">
        <v>0</v>
      </c>
      <c r="T846" s="217">
        <f>S846*H846</f>
        <v>0</v>
      </c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R846" s="218" t="s">
        <v>129</v>
      </c>
      <c r="AT846" s="218" t="s">
        <v>124</v>
      </c>
      <c r="AU846" s="218" t="s">
        <v>83</v>
      </c>
      <c r="AY846" s="20" t="s">
        <v>122</v>
      </c>
      <c r="BE846" s="219">
        <f>IF(N846="základní",J846,0)</f>
        <v>0</v>
      </c>
      <c r="BF846" s="219">
        <f>IF(N846="snížená",J846,0)</f>
        <v>0</v>
      </c>
      <c r="BG846" s="219">
        <f>IF(N846="zákl. přenesená",J846,0)</f>
        <v>0</v>
      </c>
      <c r="BH846" s="219">
        <f>IF(N846="sníž. přenesená",J846,0)</f>
        <v>0</v>
      </c>
      <c r="BI846" s="219">
        <f>IF(N846="nulová",J846,0)</f>
        <v>0</v>
      </c>
      <c r="BJ846" s="20" t="s">
        <v>81</v>
      </c>
      <c r="BK846" s="219">
        <f>ROUND(I846*H846,2)</f>
        <v>0</v>
      </c>
      <c r="BL846" s="20" t="s">
        <v>129</v>
      </c>
      <c r="BM846" s="218" t="s">
        <v>1127</v>
      </c>
    </row>
    <row r="847" s="2" customFormat="1">
      <c r="A847" s="41"/>
      <c r="B847" s="42"/>
      <c r="C847" s="43"/>
      <c r="D847" s="220" t="s">
        <v>131</v>
      </c>
      <c r="E847" s="43"/>
      <c r="F847" s="221" t="s">
        <v>1128</v>
      </c>
      <c r="G847" s="43"/>
      <c r="H847" s="43"/>
      <c r="I847" s="222"/>
      <c r="J847" s="43"/>
      <c r="K847" s="43"/>
      <c r="L847" s="47"/>
      <c r="M847" s="223"/>
      <c r="N847" s="224"/>
      <c r="O847" s="87"/>
      <c r="P847" s="87"/>
      <c r="Q847" s="87"/>
      <c r="R847" s="87"/>
      <c r="S847" s="87"/>
      <c r="T847" s="88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T847" s="20" t="s">
        <v>131</v>
      </c>
      <c r="AU847" s="20" t="s">
        <v>83</v>
      </c>
    </row>
    <row r="848" s="2" customFormat="1">
      <c r="A848" s="41"/>
      <c r="B848" s="42"/>
      <c r="C848" s="43"/>
      <c r="D848" s="225" t="s">
        <v>133</v>
      </c>
      <c r="E848" s="43"/>
      <c r="F848" s="226" t="s">
        <v>1129</v>
      </c>
      <c r="G848" s="43"/>
      <c r="H848" s="43"/>
      <c r="I848" s="222"/>
      <c r="J848" s="43"/>
      <c r="K848" s="43"/>
      <c r="L848" s="47"/>
      <c r="M848" s="223"/>
      <c r="N848" s="224"/>
      <c r="O848" s="87"/>
      <c r="P848" s="87"/>
      <c r="Q848" s="87"/>
      <c r="R848" s="87"/>
      <c r="S848" s="87"/>
      <c r="T848" s="88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T848" s="20" t="s">
        <v>133</v>
      </c>
      <c r="AU848" s="20" t="s">
        <v>83</v>
      </c>
    </row>
    <row r="849" s="13" customFormat="1">
      <c r="A849" s="13"/>
      <c r="B849" s="227"/>
      <c r="C849" s="228"/>
      <c r="D849" s="220" t="s">
        <v>135</v>
      </c>
      <c r="E849" s="229" t="s">
        <v>28</v>
      </c>
      <c r="F849" s="230" t="s">
        <v>1130</v>
      </c>
      <c r="G849" s="228"/>
      <c r="H849" s="231">
        <v>399.22699999999998</v>
      </c>
      <c r="I849" s="232"/>
      <c r="J849" s="228"/>
      <c r="K849" s="228"/>
      <c r="L849" s="233"/>
      <c r="M849" s="234"/>
      <c r="N849" s="235"/>
      <c r="O849" s="235"/>
      <c r="P849" s="235"/>
      <c r="Q849" s="235"/>
      <c r="R849" s="235"/>
      <c r="S849" s="235"/>
      <c r="T849" s="236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37" t="s">
        <v>135</v>
      </c>
      <c r="AU849" s="237" t="s">
        <v>83</v>
      </c>
      <c r="AV849" s="13" t="s">
        <v>83</v>
      </c>
      <c r="AW849" s="13" t="s">
        <v>35</v>
      </c>
      <c r="AX849" s="13" t="s">
        <v>81</v>
      </c>
      <c r="AY849" s="237" t="s">
        <v>122</v>
      </c>
    </row>
    <row r="850" s="2" customFormat="1" ht="37.8" customHeight="1">
      <c r="A850" s="41"/>
      <c r="B850" s="42"/>
      <c r="C850" s="207" t="s">
        <v>1131</v>
      </c>
      <c r="D850" s="207" t="s">
        <v>124</v>
      </c>
      <c r="E850" s="208" t="s">
        <v>1132</v>
      </c>
      <c r="F850" s="209" t="s">
        <v>1133</v>
      </c>
      <c r="G850" s="210" t="s">
        <v>209</v>
      </c>
      <c r="H850" s="211">
        <v>26.643000000000001</v>
      </c>
      <c r="I850" s="212"/>
      <c r="J850" s="213">
        <f>ROUND(I850*H850,2)</f>
        <v>0</v>
      </c>
      <c r="K850" s="209" t="s">
        <v>128</v>
      </c>
      <c r="L850" s="47"/>
      <c r="M850" s="214" t="s">
        <v>28</v>
      </c>
      <c r="N850" s="215" t="s">
        <v>44</v>
      </c>
      <c r="O850" s="87"/>
      <c r="P850" s="216">
        <f>O850*H850</f>
        <v>0</v>
      </c>
      <c r="Q850" s="216">
        <v>0</v>
      </c>
      <c r="R850" s="216">
        <f>Q850*H850</f>
        <v>0</v>
      </c>
      <c r="S850" s="216">
        <v>0</v>
      </c>
      <c r="T850" s="217">
        <f>S850*H850</f>
        <v>0</v>
      </c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R850" s="218" t="s">
        <v>129</v>
      </c>
      <c r="AT850" s="218" t="s">
        <v>124</v>
      </c>
      <c r="AU850" s="218" t="s">
        <v>83</v>
      </c>
      <c r="AY850" s="20" t="s">
        <v>122</v>
      </c>
      <c r="BE850" s="219">
        <f>IF(N850="základní",J850,0)</f>
        <v>0</v>
      </c>
      <c r="BF850" s="219">
        <f>IF(N850="snížená",J850,0)</f>
        <v>0</v>
      </c>
      <c r="BG850" s="219">
        <f>IF(N850="zákl. přenesená",J850,0)</f>
        <v>0</v>
      </c>
      <c r="BH850" s="219">
        <f>IF(N850="sníž. přenesená",J850,0)</f>
        <v>0</v>
      </c>
      <c r="BI850" s="219">
        <f>IF(N850="nulová",J850,0)</f>
        <v>0</v>
      </c>
      <c r="BJ850" s="20" t="s">
        <v>81</v>
      </c>
      <c r="BK850" s="219">
        <f>ROUND(I850*H850,2)</f>
        <v>0</v>
      </c>
      <c r="BL850" s="20" t="s">
        <v>129</v>
      </c>
      <c r="BM850" s="218" t="s">
        <v>1134</v>
      </c>
    </row>
    <row r="851" s="2" customFormat="1">
      <c r="A851" s="41"/>
      <c r="B851" s="42"/>
      <c r="C851" s="43"/>
      <c r="D851" s="220" t="s">
        <v>131</v>
      </c>
      <c r="E851" s="43"/>
      <c r="F851" s="221" t="s">
        <v>1135</v>
      </c>
      <c r="G851" s="43"/>
      <c r="H851" s="43"/>
      <c r="I851" s="222"/>
      <c r="J851" s="43"/>
      <c r="K851" s="43"/>
      <c r="L851" s="47"/>
      <c r="M851" s="223"/>
      <c r="N851" s="224"/>
      <c r="O851" s="87"/>
      <c r="P851" s="87"/>
      <c r="Q851" s="87"/>
      <c r="R851" s="87"/>
      <c r="S851" s="87"/>
      <c r="T851" s="88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T851" s="20" t="s">
        <v>131</v>
      </c>
      <c r="AU851" s="20" t="s">
        <v>83</v>
      </c>
    </row>
    <row r="852" s="2" customFormat="1">
      <c r="A852" s="41"/>
      <c r="B852" s="42"/>
      <c r="C852" s="43"/>
      <c r="D852" s="225" t="s">
        <v>133</v>
      </c>
      <c r="E852" s="43"/>
      <c r="F852" s="226" t="s">
        <v>1136</v>
      </c>
      <c r="G852" s="43"/>
      <c r="H852" s="43"/>
      <c r="I852" s="222"/>
      <c r="J852" s="43"/>
      <c r="K852" s="43"/>
      <c r="L852" s="47"/>
      <c r="M852" s="223"/>
      <c r="N852" s="224"/>
      <c r="O852" s="87"/>
      <c r="P852" s="87"/>
      <c r="Q852" s="87"/>
      <c r="R852" s="87"/>
      <c r="S852" s="87"/>
      <c r="T852" s="88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T852" s="20" t="s">
        <v>133</v>
      </c>
      <c r="AU852" s="20" t="s">
        <v>83</v>
      </c>
    </row>
    <row r="853" s="13" customFormat="1">
      <c r="A853" s="13"/>
      <c r="B853" s="227"/>
      <c r="C853" s="228"/>
      <c r="D853" s="220" t="s">
        <v>135</v>
      </c>
      <c r="E853" s="229" t="s">
        <v>28</v>
      </c>
      <c r="F853" s="230" t="s">
        <v>1137</v>
      </c>
      <c r="G853" s="228"/>
      <c r="H853" s="231">
        <v>21.527999999999999</v>
      </c>
      <c r="I853" s="232"/>
      <c r="J853" s="228"/>
      <c r="K853" s="228"/>
      <c r="L853" s="233"/>
      <c r="M853" s="234"/>
      <c r="N853" s="235"/>
      <c r="O853" s="235"/>
      <c r="P853" s="235"/>
      <c r="Q853" s="235"/>
      <c r="R853" s="235"/>
      <c r="S853" s="235"/>
      <c r="T853" s="236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37" t="s">
        <v>135</v>
      </c>
      <c r="AU853" s="237" t="s">
        <v>83</v>
      </c>
      <c r="AV853" s="13" t="s">
        <v>83</v>
      </c>
      <c r="AW853" s="13" t="s">
        <v>35</v>
      </c>
      <c r="AX853" s="13" t="s">
        <v>73</v>
      </c>
      <c r="AY853" s="237" t="s">
        <v>122</v>
      </c>
    </row>
    <row r="854" s="13" customFormat="1">
      <c r="A854" s="13"/>
      <c r="B854" s="227"/>
      <c r="C854" s="228"/>
      <c r="D854" s="220" t="s">
        <v>135</v>
      </c>
      <c r="E854" s="229" t="s">
        <v>28</v>
      </c>
      <c r="F854" s="230" t="s">
        <v>1138</v>
      </c>
      <c r="G854" s="228"/>
      <c r="H854" s="231">
        <v>5.1150000000000002</v>
      </c>
      <c r="I854" s="232"/>
      <c r="J854" s="228"/>
      <c r="K854" s="228"/>
      <c r="L854" s="233"/>
      <c r="M854" s="234"/>
      <c r="N854" s="235"/>
      <c r="O854" s="235"/>
      <c r="P854" s="235"/>
      <c r="Q854" s="235"/>
      <c r="R854" s="235"/>
      <c r="S854" s="235"/>
      <c r="T854" s="236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7" t="s">
        <v>135</v>
      </c>
      <c r="AU854" s="237" t="s">
        <v>83</v>
      </c>
      <c r="AV854" s="13" t="s">
        <v>83</v>
      </c>
      <c r="AW854" s="13" t="s">
        <v>35</v>
      </c>
      <c r="AX854" s="13" t="s">
        <v>73</v>
      </c>
      <c r="AY854" s="237" t="s">
        <v>122</v>
      </c>
    </row>
    <row r="855" s="14" customFormat="1">
      <c r="A855" s="14"/>
      <c r="B855" s="238"/>
      <c r="C855" s="239"/>
      <c r="D855" s="220" t="s">
        <v>135</v>
      </c>
      <c r="E855" s="240" t="s">
        <v>28</v>
      </c>
      <c r="F855" s="241" t="s">
        <v>144</v>
      </c>
      <c r="G855" s="239"/>
      <c r="H855" s="242">
        <v>26.643000000000001</v>
      </c>
      <c r="I855" s="243"/>
      <c r="J855" s="239"/>
      <c r="K855" s="239"/>
      <c r="L855" s="244"/>
      <c r="M855" s="245"/>
      <c r="N855" s="246"/>
      <c r="O855" s="246"/>
      <c r="P855" s="246"/>
      <c r="Q855" s="246"/>
      <c r="R855" s="246"/>
      <c r="S855" s="246"/>
      <c r="T855" s="247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48" t="s">
        <v>135</v>
      </c>
      <c r="AU855" s="248" t="s">
        <v>83</v>
      </c>
      <c r="AV855" s="14" t="s">
        <v>129</v>
      </c>
      <c r="AW855" s="14" t="s">
        <v>35</v>
      </c>
      <c r="AX855" s="14" t="s">
        <v>81</v>
      </c>
      <c r="AY855" s="248" t="s">
        <v>122</v>
      </c>
    </row>
    <row r="856" s="2" customFormat="1" ht="44.25" customHeight="1">
      <c r="A856" s="41"/>
      <c r="B856" s="42"/>
      <c r="C856" s="207" t="s">
        <v>1139</v>
      </c>
      <c r="D856" s="207" t="s">
        <v>124</v>
      </c>
      <c r="E856" s="208" t="s">
        <v>1140</v>
      </c>
      <c r="F856" s="209" t="s">
        <v>1141</v>
      </c>
      <c r="G856" s="210" t="s">
        <v>209</v>
      </c>
      <c r="H856" s="211">
        <v>116.908</v>
      </c>
      <c r="I856" s="212"/>
      <c r="J856" s="213">
        <f>ROUND(I856*H856,2)</f>
        <v>0</v>
      </c>
      <c r="K856" s="209" t="s">
        <v>128</v>
      </c>
      <c r="L856" s="47"/>
      <c r="M856" s="214" t="s">
        <v>28</v>
      </c>
      <c r="N856" s="215" t="s">
        <v>44</v>
      </c>
      <c r="O856" s="87"/>
      <c r="P856" s="216">
        <f>O856*H856</f>
        <v>0</v>
      </c>
      <c r="Q856" s="216">
        <v>0</v>
      </c>
      <c r="R856" s="216">
        <f>Q856*H856</f>
        <v>0</v>
      </c>
      <c r="S856" s="216">
        <v>0</v>
      </c>
      <c r="T856" s="217">
        <f>S856*H856</f>
        <v>0</v>
      </c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R856" s="218" t="s">
        <v>129</v>
      </c>
      <c r="AT856" s="218" t="s">
        <v>124</v>
      </c>
      <c r="AU856" s="218" t="s">
        <v>83</v>
      </c>
      <c r="AY856" s="20" t="s">
        <v>122</v>
      </c>
      <c r="BE856" s="219">
        <f>IF(N856="základní",J856,0)</f>
        <v>0</v>
      </c>
      <c r="BF856" s="219">
        <f>IF(N856="snížená",J856,0)</f>
        <v>0</v>
      </c>
      <c r="BG856" s="219">
        <f>IF(N856="zákl. přenesená",J856,0)</f>
        <v>0</v>
      </c>
      <c r="BH856" s="219">
        <f>IF(N856="sníž. přenesená",J856,0)</f>
        <v>0</v>
      </c>
      <c r="BI856" s="219">
        <f>IF(N856="nulová",J856,0)</f>
        <v>0</v>
      </c>
      <c r="BJ856" s="20" t="s">
        <v>81</v>
      </c>
      <c r="BK856" s="219">
        <f>ROUND(I856*H856,2)</f>
        <v>0</v>
      </c>
      <c r="BL856" s="20" t="s">
        <v>129</v>
      </c>
      <c r="BM856" s="218" t="s">
        <v>1142</v>
      </c>
    </row>
    <row r="857" s="2" customFormat="1">
      <c r="A857" s="41"/>
      <c r="B857" s="42"/>
      <c r="C857" s="43"/>
      <c r="D857" s="220" t="s">
        <v>131</v>
      </c>
      <c r="E857" s="43"/>
      <c r="F857" s="221" t="s">
        <v>216</v>
      </c>
      <c r="G857" s="43"/>
      <c r="H857" s="43"/>
      <c r="I857" s="222"/>
      <c r="J857" s="43"/>
      <c r="K857" s="43"/>
      <c r="L857" s="47"/>
      <c r="M857" s="223"/>
      <c r="N857" s="224"/>
      <c r="O857" s="87"/>
      <c r="P857" s="87"/>
      <c r="Q857" s="87"/>
      <c r="R857" s="87"/>
      <c r="S857" s="87"/>
      <c r="T857" s="88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T857" s="20" t="s">
        <v>131</v>
      </c>
      <c r="AU857" s="20" t="s">
        <v>83</v>
      </c>
    </row>
    <row r="858" s="2" customFormat="1">
      <c r="A858" s="41"/>
      <c r="B858" s="42"/>
      <c r="C858" s="43"/>
      <c r="D858" s="225" t="s">
        <v>133</v>
      </c>
      <c r="E858" s="43"/>
      <c r="F858" s="226" t="s">
        <v>1143</v>
      </c>
      <c r="G858" s="43"/>
      <c r="H858" s="43"/>
      <c r="I858" s="222"/>
      <c r="J858" s="43"/>
      <c r="K858" s="43"/>
      <c r="L858" s="47"/>
      <c r="M858" s="223"/>
      <c r="N858" s="224"/>
      <c r="O858" s="87"/>
      <c r="P858" s="87"/>
      <c r="Q858" s="87"/>
      <c r="R858" s="87"/>
      <c r="S858" s="87"/>
      <c r="T858" s="88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T858" s="20" t="s">
        <v>133</v>
      </c>
      <c r="AU858" s="20" t="s">
        <v>83</v>
      </c>
    </row>
    <row r="859" s="13" customFormat="1">
      <c r="A859" s="13"/>
      <c r="B859" s="227"/>
      <c r="C859" s="228"/>
      <c r="D859" s="220" t="s">
        <v>135</v>
      </c>
      <c r="E859" s="229" t="s">
        <v>28</v>
      </c>
      <c r="F859" s="230" t="s">
        <v>1144</v>
      </c>
      <c r="G859" s="228"/>
      <c r="H859" s="231">
        <v>80.783000000000001</v>
      </c>
      <c r="I859" s="232"/>
      <c r="J859" s="228"/>
      <c r="K859" s="228"/>
      <c r="L859" s="233"/>
      <c r="M859" s="234"/>
      <c r="N859" s="235"/>
      <c r="O859" s="235"/>
      <c r="P859" s="235"/>
      <c r="Q859" s="235"/>
      <c r="R859" s="235"/>
      <c r="S859" s="235"/>
      <c r="T859" s="236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37" t="s">
        <v>135</v>
      </c>
      <c r="AU859" s="237" t="s">
        <v>83</v>
      </c>
      <c r="AV859" s="13" t="s">
        <v>83</v>
      </c>
      <c r="AW859" s="13" t="s">
        <v>35</v>
      </c>
      <c r="AX859" s="13" t="s">
        <v>73</v>
      </c>
      <c r="AY859" s="237" t="s">
        <v>122</v>
      </c>
    </row>
    <row r="860" s="13" customFormat="1">
      <c r="A860" s="13"/>
      <c r="B860" s="227"/>
      <c r="C860" s="228"/>
      <c r="D860" s="220" t="s">
        <v>135</v>
      </c>
      <c r="E860" s="229" t="s">
        <v>28</v>
      </c>
      <c r="F860" s="230" t="s">
        <v>1145</v>
      </c>
      <c r="G860" s="228"/>
      <c r="H860" s="231">
        <v>36.125</v>
      </c>
      <c r="I860" s="232"/>
      <c r="J860" s="228"/>
      <c r="K860" s="228"/>
      <c r="L860" s="233"/>
      <c r="M860" s="234"/>
      <c r="N860" s="235"/>
      <c r="O860" s="235"/>
      <c r="P860" s="235"/>
      <c r="Q860" s="235"/>
      <c r="R860" s="235"/>
      <c r="S860" s="235"/>
      <c r="T860" s="236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7" t="s">
        <v>135</v>
      </c>
      <c r="AU860" s="237" t="s">
        <v>83</v>
      </c>
      <c r="AV860" s="13" t="s">
        <v>83</v>
      </c>
      <c r="AW860" s="13" t="s">
        <v>35</v>
      </c>
      <c r="AX860" s="13" t="s">
        <v>73</v>
      </c>
      <c r="AY860" s="237" t="s">
        <v>122</v>
      </c>
    </row>
    <row r="861" s="14" customFormat="1">
      <c r="A861" s="14"/>
      <c r="B861" s="238"/>
      <c r="C861" s="239"/>
      <c r="D861" s="220" t="s">
        <v>135</v>
      </c>
      <c r="E861" s="240" t="s">
        <v>28</v>
      </c>
      <c r="F861" s="241" t="s">
        <v>144</v>
      </c>
      <c r="G861" s="239"/>
      <c r="H861" s="242">
        <v>116.908</v>
      </c>
      <c r="I861" s="243"/>
      <c r="J861" s="239"/>
      <c r="K861" s="239"/>
      <c r="L861" s="244"/>
      <c r="M861" s="245"/>
      <c r="N861" s="246"/>
      <c r="O861" s="246"/>
      <c r="P861" s="246"/>
      <c r="Q861" s="246"/>
      <c r="R861" s="246"/>
      <c r="S861" s="246"/>
      <c r="T861" s="247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48" t="s">
        <v>135</v>
      </c>
      <c r="AU861" s="248" t="s">
        <v>83</v>
      </c>
      <c r="AV861" s="14" t="s">
        <v>129</v>
      </c>
      <c r="AW861" s="14" t="s">
        <v>35</v>
      </c>
      <c r="AX861" s="14" t="s">
        <v>81</v>
      </c>
      <c r="AY861" s="248" t="s">
        <v>122</v>
      </c>
    </row>
    <row r="862" s="2" customFormat="1" ht="44.25" customHeight="1">
      <c r="A862" s="41"/>
      <c r="B862" s="42"/>
      <c r="C862" s="207" t="s">
        <v>1146</v>
      </c>
      <c r="D862" s="207" t="s">
        <v>124</v>
      </c>
      <c r="E862" s="208" t="s">
        <v>1147</v>
      </c>
      <c r="F862" s="209" t="s">
        <v>1148</v>
      </c>
      <c r="G862" s="210" t="s">
        <v>209</v>
      </c>
      <c r="H862" s="211">
        <v>84.918000000000006</v>
      </c>
      <c r="I862" s="212"/>
      <c r="J862" s="213">
        <f>ROUND(I862*H862,2)</f>
        <v>0</v>
      </c>
      <c r="K862" s="209" t="s">
        <v>128</v>
      </c>
      <c r="L862" s="47"/>
      <c r="M862" s="214" t="s">
        <v>28</v>
      </c>
      <c r="N862" s="215" t="s">
        <v>44</v>
      </c>
      <c r="O862" s="87"/>
      <c r="P862" s="216">
        <f>O862*H862</f>
        <v>0</v>
      </c>
      <c r="Q862" s="216">
        <v>0</v>
      </c>
      <c r="R862" s="216">
        <f>Q862*H862</f>
        <v>0</v>
      </c>
      <c r="S862" s="216">
        <v>0</v>
      </c>
      <c r="T862" s="217">
        <f>S862*H862</f>
        <v>0</v>
      </c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R862" s="218" t="s">
        <v>129</v>
      </c>
      <c r="AT862" s="218" t="s">
        <v>124</v>
      </c>
      <c r="AU862" s="218" t="s">
        <v>83</v>
      </c>
      <c r="AY862" s="20" t="s">
        <v>122</v>
      </c>
      <c r="BE862" s="219">
        <f>IF(N862="základní",J862,0)</f>
        <v>0</v>
      </c>
      <c r="BF862" s="219">
        <f>IF(N862="snížená",J862,0)</f>
        <v>0</v>
      </c>
      <c r="BG862" s="219">
        <f>IF(N862="zákl. přenesená",J862,0)</f>
        <v>0</v>
      </c>
      <c r="BH862" s="219">
        <f>IF(N862="sníž. přenesená",J862,0)</f>
        <v>0</v>
      </c>
      <c r="BI862" s="219">
        <f>IF(N862="nulová",J862,0)</f>
        <v>0</v>
      </c>
      <c r="BJ862" s="20" t="s">
        <v>81</v>
      </c>
      <c r="BK862" s="219">
        <f>ROUND(I862*H862,2)</f>
        <v>0</v>
      </c>
      <c r="BL862" s="20" t="s">
        <v>129</v>
      </c>
      <c r="BM862" s="218" t="s">
        <v>1149</v>
      </c>
    </row>
    <row r="863" s="2" customFormat="1">
      <c r="A863" s="41"/>
      <c r="B863" s="42"/>
      <c r="C863" s="43"/>
      <c r="D863" s="220" t="s">
        <v>131</v>
      </c>
      <c r="E863" s="43"/>
      <c r="F863" s="221" t="s">
        <v>1150</v>
      </c>
      <c r="G863" s="43"/>
      <c r="H863" s="43"/>
      <c r="I863" s="222"/>
      <c r="J863" s="43"/>
      <c r="K863" s="43"/>
      <c r="L863" s="47"/>
      <c r="M863" s="223"/>
      <c r="N863" s="224"/>
      <c r="O863" s="87"/>
      <c r="P863" s="87"/>
      <c r="Q863" s="87"/>
      <c r="R863" s="87"/>
      <c r="S863" s="87"/>
      <c r="T863" s="88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T863" s="20" t="s">
        <v>131</v>
      </c>
      <c r="AU863" s="20" t="s">
        <v>83</v>
      </c>
    </row>
    <row r="864" s="2" customFormat="1">
      <c r="A864" s="41"/>
      <c r="B864" s="42"/>
      <c r="C864" s="43"/>
      <c r="D864" s="225" t="s">
        <v>133</v>
      </c>
      <c r="E864" s="43"/>
      <c r="F864" s="226" t="s">
        <v>1151</v>
      </c>
      <c r="G864" s="43"/>
      <c r="H864" s="43"/>
      <c r="I864" s="222"/>
      <c r="J864" s="43"/>
      <c r="K864" s="43"/>
      <c r="L864" s="47"/>
      <c r="M864" s="223"/>
      <c r="N864" s="224"/>
      <c r="O864" s="87"/>
      <c r="P864" s="87"/>
      <c r="Q864" s="87"/>
      <c r="R864" s="87"/>
      <c r="S864" s="87"/>
      <c r="T864" s="88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T864" s="20" t="s">
        <v>133</v>
      </c>
      <c r="AU864" s="20" t="s">
        <v>83</v>
      </c>
    </row>
    <row r="865" s="13" customFormat="1">
      <c r="A865" s="13"/>
      <c r="B865" s="227"/>
      <c r="C865" s="228"/>
      <c r="D865" s="220" t="s">
        <v>135</v>
      </c>
      <c r="E865" s="229" t="s">
        <v>28</v>
      </c>
      <c r="F865" s="230" t="s">
        <v>1152</v>
      </c>
      <c r="G865" s="228"/>
      <c r="H865" s="231">
        <v>84.918000000000006</v>
      </c>
      <c r="I865" s="232"/>
      <c r="J865" s="228"/>
      <c r="K865" s="228"/>
      <c r="L865" s="233"/>
      <c r="M865" s="234"/>
      <c r="N865" s="235"/>
      <c r="O865" s="235"/>
      <c r="P865" s="235"/>
      <c r="Q865" s="235"/>
      <c r="R865" s="235"/>
      <c r="S865" s="235"/>
      <c r="T865" s="236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7" t="s">
        <v>135</v>
      </c>
      <c r="AU865" s="237" t="s">
        <v>83</v>
      </c>
      <c r="AV865" s="13" t="s">
        <v>83</v>
      </c>
      <c r="AW865" s="13" t="s">
        <v>35</v>
      </c>
      <c r="AX865" s="13" t="s">
        <v>73</v>
      </c>
      <c r="AY865" s="237" t="s">
        <v>122</v>
      </c>
    </row>
    <row r="866" s="14" customFormat="1">
      <c r="A866" s="14"/>
      <c r="B866" s="238"/>
      <c r="C866" s="239"/>
      <c r="D866" s="220" t="s">
        <v>135</v>
      </c>
      <c r="E866" s="240" t="s">
        <v>28</v>
      </c>
      <c r="F866" s="241" t="s">
        <v>144</v>
      </c>
      <c r="G866" s="239"/>
      <c r="H866" s="242">
        <v>84.918000000000006</v>
      </c>
      <c r="I866" s="243"/>
      <c r="J866" s="239"/>
      <c r="K866" s="239"/>
      <c r="L866" s="244"/>
      <c r="M866" s="245"/>
      <c r="N866" s="246"/>
      <c r="O866" s="246"/>
      <c r="P866" s="246"/>
      <c r="Q866" s="246"/>
      <c r="R866" s="246"/>
      <c r="S866" s="246"/>
      <c r="T866" s="247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48" t="s">
        <v>135</v>
      </c>
      <c r="AU866" s="248" t="s">
        <v>83</v>
      </c>
      <c r="AV866" s="14" t="s">
        <v>129</v>
      </c>
      <c r="AW866" s="14" t="s">
        <v>35</v>
      </c>
      <c r="AX866" s="14" t="s">
        <v>81</v>
      </c>
      <c r="AY866" s="248" t="s">
        <v>122</v>
      </c>
    </row>
    <row r="867" s="12" customFormat="1" ht="22.8" customHeight="1">
      <c r="A867" s="12"/>
      <c r="B867" s="191"/>
      <c r="C867" s="192"/>
      <c r="D867" s="193" t="s">
        <v>72</v>
      </c>
      <c r="E867" s="205" t="s">
        <v>1153</v>
      </c>
      <c r="F867" s="205" t="s">
        <v>1154</v>
      </c>
      <c r="G867" s="192"/>
      <c r="H867" s="192"/>
      <c r="I867" s="195"/>
      <c r="J867" s="206">
        <f>BK867</f>
        <v>0</v>
      </c>
      <c r="K867" s="192"/>
      <c r="L867" s="197"/>
      <c r="M867" s="198"/>
      <c r="N867" s="199"/>
      <c r="O867" s="199"/>
      <c r="P867" s="200">
        <f>SUM(P868:P870)</f>
        <v>0</v>
      </c>
      <c r="Q867" s="199"/>
      <c r="R867" s="200">
        <f>SUM(R868:R870)</f>
        <v>0</v>
      </c>
      <c r="S867" s="199"/>
      <c r="T867" s="201">
        <f>SUM(T868:T870)</f>
        <v>0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R867" s="202" t="s">
        <v>81</v>
      </c>
      <c r="AT867" s="203" t="s">
        <v>72</v>
      </c>
      <c r="AU867" s="203" t="s">
        <v>81</v>
      </c>
      <c r="AY867" s="202" t="s">
        <v>122</v>
      </c>
      <c r="BK867" s="204">
        <f>SUM(BK868:BK870)</f>
        <v>0</v>
      </c>
    </row>
    <row r="868" s="2" customFormat="1" ht="24.15" customHeight="1">
      <c r="A868" s="41"/>
      <c r="B868" s="42"/>
      <c r="C868" s="207" t="s">
        <v>1155</v>
      </c>
      <c r="D868" s="207" t="s">
        <v>124</v>
      </c>
      <c r="E868" s="208" t="s">
        <v>1156</v>
      </c>
      <c r="F868" s="209" t="s">
        <v>1157</v>
      </c>
      <c r="G868" s="210" t="s">
        <v>209</v>
      </c>
      <c r="H868" s="211">
        <v>853.07500000000005</v>
      </c>
      <c r="I868" s="212"/>
      <c r="J868" s="213">
        <f>ROUND(I868*H868,2)</f>
        <v>0</v>
      </c>
      <c r="K868" s="209" t="s">
        <v>128</v>
      </c>
      <c r="L868" s="47"/>
      <c r="M868" s="214" t="s">
        <v>28</v>
      </c>
      <c r="N868" s="215" t="s">
        <v>44</v>
      </c>
      <c r="O868" s="87"/>
      <c r="P868" s="216">
        <f>O868*H868</f>
        <v>0</v>
      </c>
      <c r="Q868" s="216">
        <v>0</v>
      </c>
      <c r="R868" s="216">
        <f>Q868*H868</f>
        <v>0</v>
      </c>
      <c r="S868" s="216">
        <v>0</v>
      </c>
      <c r="T868" s="217">
        <f>S868*H868</f>
        <v>0</v>
      </c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R868" s="218" t="s">
        <v>129</v>
      </c>
      <c r="AT868" s="218" t="s">
        <v>124</v>
      </c>
      <c r="AU868" s="218" t="s">
        <v>83</v>
      </c>
      <c r="AY868" s="20" t="s">
        <v>122</v>
      </c>
      <c r="BE868" s="219">
        <f>IF(N868="základní",J868,0)</f>
        <v>0</v>
      </c>
      <c r="BF868" s="219">
        <f>IF(N868="snížená",J868,0)</f>
        <v>0</v>
      </c>
      <c r="BG868" s="219">
        <f>IF(N868="zákl. přenesená",J868,0)</f>
        <v>0</v>
      </c>
      <c r="BH868" s="219">
        <f>IF(N868="sníž. přenesená",J868,0)</f>
        <v>0</v>
      </c>
      <c r="BI868" s="219">
        <f>IF(N868="nulová",J868,0)</f>
        <v>0</v>
      </c>
      <c r="BJ868" s="20" t="s">
        <v>81</v>
      </c>
      <c r="BK868" s="219">
        <f>ROUND(I868*H868,2)</f>
        <v>0</v>
      </c>
      <c r="BL868" s="20" t="s">
        <v>129</v>
      </c>
      <c r="BM868" s="218" t="s">
        <v>1158</v>
      </c>
    </row>
    <row r="869" s="2" customFormat="1">
      <c r="A869" s="41"/>
      <c r="B869" s="42"/>
      <c r="C869" s="43"/>
      <c r="D869" s="220" t="s">
        <v>131</v>
      </c>
      <c r="E869" s="43"/>
      <c r="F869" s="221" t="s">
        <v>1159</v>
      </c>
      <c r="G869" s="43"/>
      <c r="H869" s="43"/>
      <c r="I869" s="222"/>
      <c r="J869" s="43"/>
      <c r="K869" s="43"/>
      <c r="L869" s="47"/>
      <c r="M869" s="223"/>
      <c r="N869" s="224"/>
      <c r="O869" s="87"/>
      <c r="P869" s="87"/>
      <c r="Q869" s="87"/>
      <c r="R869" s="87"/>
      <c r="S869" s="87"/>
      <c r="T869" s="88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T869" s="20" t="s">
        <v>131</v>
      </c>
      <c r="AU869" s="20" t="s">
        <v>83</v>
      </c>
    </row>
    <row r="870" s="2" customFormat="1">
      <c r="A870" s="41"/>
      <c r="B870" s="42"/>
      <c r="C870" s="43"/>
      <c r="D870" s="225" t="s">
        <v>133</v>
      </c>
      <c r="E870" s="43"/>
      <c r="F870" s="226" t="s">
        <v>1160</v>
      </c>
      <c r="G870" s="43"/>
      <c r="H870" s="43"/>
      <c r="I870" s="222"/>
      <c r="J870" s="43"/>
      <c r="K870" s="43"/>
      <c r="L870" s="47"/>
      <c r="M870" s="223"/>
      <c r="N870" s="224"/>
      <c r="O870" s="87"/>
      <c r="P870" s="87"/>
      <c r="Q870" s="87"/>
      <c r="R870" s="87"/>
      <c r="S870" s="87"/>
      <c r="T870" s="88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T870" s="20" t="s">
        <v>133</v>
      </c>
      <c r="AU870" s="20" t="s">
        <v>83</v>
      </c>
    </row>
    <row r="871" s="12" customFormat="1" ht="25.92" customHeight="1">
      <c r="A871" s="12"/>
      <c r="B871" s="191"/>
      <c r="C871" s="192"/>
      <c r="D871" s="193" t="s">
        <v>72</v>
      </c>
      <c r="E871" s="194" t="s">
        <v>206</v>
      </c>
      <c r="F871" s="194" t="s">
        <v>1161</v>
      </c>
      <c r="G871" s="192"/>
      <c r="H871" s="192"/>
      <c r="I871" s="195"/>
      <c r="J871" s="196">
        <f>BK871</f>
        <v>0</v>
      </c>
      <c r="K871" s="192"/>
      <c r="L871" s="197"/>
      <c r="M871" s="198"/>
      <c r="N871" s="199"/>
      <c r="O871" s="199"/>
      <c r="P871" s="200">
        <f>P872</f>
        <v>0</v>
      </c>
      <c r="Q871" s="199"/>
      <c r="R871" s="200">
        <f>R872</f>
        <v>0.12335130000000001</v>
      </c>
      <c r="S871" s="199"/>
      <c r="T871" s="201">
        <f>T872</f>
        <v>0</v>
      </c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R871" s="202" t="s">
        <v>145</v>
      </c>
      <c r="AT871" s="203" t="s">
        <v>72</v>
      </c>
      <c r="AU871" s="203" t="s">
        <v>73</v>
      </c>
      <c r="AY871" s="202" t="s">
        <v>122</v>
      </c>
      <c r="BK871" s="204">
        <f>BK872</f>
        <v>0</v>
      </c>
    </row>
    <row r="872" s="12" customFormat="1" ht="22.8" customHeight="1">
      <c r="A872" s="12"/>
      <c r="B872" s="191"/>
      <c r="C872" s="192"/>
      <c r="D872" s="193" t="s">
        <v>72</v>
      </c>
      <c r="E872" s="205" t="s">
        <v>1162</v>
      </c>
      <c r="F872" s="205" t="s">
        <v>1163</v>
      </c>
      <c r="G872" s="192"/>
      <c r="H872" s="192"/>
      <c r="I872" s="195"/>
      <c r="J872" s="206">
        <f>BK872</f>
        <v>0</v>
      </c>
      <c r="K872" s="192"/>
      <c r="L872" s="197"/>
      <c r="M872" s="198"/>
      <c r="N872" s="199"/>
      <c r="O872" s="199"/>
      <c r="P872" s="200">
        <f>SUM(P873:P920)</f>
        <v>0</v>
      </c>
      <c r="Q872" s="199"/>
      <c r="R872" s="200">
        <f>SUM(R873:R920)</f>
        <v>0.12335130000000001</v>
      </c>
      <c r="S872" s="199"/>
      <c r="T872" s="201">
        <f>SUM(T873:T920)</f>
        <v>0</v>
      </c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R872" s="202" t="s">
        <v>145</v>
      </c>
      <c r="AT872" s="203" t="s">
        <v>72</v>
      </c>
      <c r="AU872" s="203" t="s">
        <v>81</v>
      </c>
      <c r="AY872" s="202" t="s">
        <v>122</v>
      </c>
      <c r="BK872" s="204">
        <f>SUM(BK873:BK920)</f>
        <v>0</v>
      </c>
    </row>
    <row r="873" s="2" customFormat="1" ht="24.15" customHeight="1">
      <c r="A873" s="41"/>
      <c r="B873" s="42"/>
      <c r="C873" s="207" t="s">
        <v>1164</v>
      </c>
      <c r="D873" s="207" t="s">
        <v>124</v>
      </c>
      <c r="E873" s="208" t="s">
        <v>1165</v>
      </c>
      <c r="F873" s="209" t="s">
        <v>1166</v>
      </c>
      <c r="G873" s="210" t="s">
        <v>318</v>
      </c>
      <c r="H873" s="211">
        <v>135.69999999999999</v>
      </c>
      <c r="I873" s="212"/>
      <c r="J873" s="213">
        <f>ROUND(I873*H873,2)</f>
        <v>0</v>
      </c>
      <c r="K873" s="209" t="s">
        <v>128</v>
      </c>
      <c r="L873" s="47"/>
      <c r="M873" s="214" t="s">
        <v>28</v>
      </c>
      <c r="N873" s="215" t="s">
        <v>44</v>
      </c>
      <c r="O873" s="87"/>
      <c r="P873" s="216">
        <f>O873*H873</f>
        <v>0</v>
      </c>
      <c r="Q873" s="216">
        <v>0</v>
      </c>
      <c r="R873" s="216">
        <f>Q873*H873</f>
        <v>0</v>
      </c>
      <c r="S873" s="216">
        <v>0</v>
      </c>
      <c r="T873" s="217">
        <f>S873*H873</f>
        <v>0</v>
      </c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R873" s="218" t="s">
        <v>577</v>
      </c>
      <c r="AT873" s="218" t="s">
        <v>124</v>
      </c>
      <c r="AU873" s="218" t="s">
        <v>83</v>
      </c>
      <c r="AY873" s="20" t="s">
        <v>122</v>
      </c>
      <c r="BE873" s="219">
        <f>IF(N873="základní",J873,0)</f>
        <v>0</v>
      </c>
      <c r="BF873" s="219">
        <f>IF(N873="snížená",J873,0)</f>
        <v>0</v>
      </c>
      <c r="BG873" s="219">
        <f>IF(N873="zákl. přenesená",J873,0)</f>
        <v>0</v>
      </c>
      <c r="BH873" s="219">
        <f>IF(N873="sníž. přenesená",J873,0)</f>
        <v>0</v>
      </c>
      <c r="BI873" s="219">
        <f>IF(N873="nulová",J873,0)</f>
        <v>0</v>
      </c>
      <c r="BJ873" s="20" t="s">
        <v>81</v>
      </c>
      <c r="BK873" s="219">
        <f>ROUND(I873*H873,2)</f>
        <v>0</v>
      </c>
      <c r="BL873" s="20" t="s">
        <v>577</v>
      </c>
      <c r="BM873" s="218" t="s">
        <v>1167</v>
      </c>
    </row>
    <row r="874" s="2" customFormat="1">
      <c r="A874" s="41"/>
      <c r="B874" s="42"/>
      <c r="C874" s="43"/>
      <c r="D874" s="220" t="s">
        <v>131</v>
      </c>
      <c r="E874" s="43"/>
      <c r="F874" s="221" t="s">
        <v>1168</v>
      </c>
      <c r="G874" s="43"/>
      <c r="H874" s="43"/>
      <c r="I874" s="222"/>
      <c r="J874" s="43"/>
      <c r="K874" s="43"/>
      <c r="L874" s="47"/>
      <c r="M874" s="223"/>
      <c r="N874" s="224"/>
      <c r="O874" s="87"/>
      <c r="P874" s="87"/>
      <c r="Q874" s="87"/>
      <c r="R874" s="87"/>
      <c r="S874" s="87"/>
      <c r="T874" s="88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T874" s="20" t="s">
        <v>131</v>
      </c>
      <c r="AU874" s="20" t="s">
        <v>83</v>
      </c>
    </row>
    <row r="875" s="2" customFormat="1">
      <c r="A875" s="41"/>
      <c r="B875" s="42"/>
      <c r="C875" s="43"/>
      <c r="D875" s="225" t="s">
        <v>133</v>
      </c>
      <c r="E875" s="43"/>
      <c r="F875" s="226" t="s">
        <v>1169</v>
      </c>
      <c r="G875" s="43"/>
      <c r="H875" s="43"/>
      <c r="I875" s="222"/>
      <c r="J875" s="43"/>
      <c r="K875" s="43"/>
      <c r="L875" s="47"/>
      <c r="M875" s="223"/>
      <c r="N875" s="224"/>
      <c r="O875" s="87"/>
      <c r="P875" s="87"/>
      <c r="Q875" s="87"/>
      <c r="R875" s="87"/>
      <c r="S875" s="87"/>
      <c r="T875" s="88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T875" s="20" t="s">
        <v>133</v>
      </c>
      <c r="AU875" s="20" t="s">
        <v>83</v>
      </c>
    </row>
    <row r="876" s="13" customFormat="1">
      <c r="A876" s="13"/>
      <c r="B876" s="227"/>
      <c r="C876" s="228"/>
      <c r="D876" s="220" t="s">
        <v>135</v>
      </c>
      <c r="E876" s="229" t="s">
        <v>28</v>
      </c>
      <c r="F876" s="230" t="s">
        <v>1170</v>
      </c>
      <c r="G876" s="228"/>
      <c r="H876" s="231">
        <v>135.69999999999999</v>
      </c>
      <c r="I876" s="232"/>
      <c r="J876" s="228"/>
      <c r="K876" s="228"/>
      <c r="L876" s="233"/>
      <c r="M876" s="234"/>
      <c r="N876" s="235"/>
      <c r="O876" s="235"/>
      <c r="P876" s="235"/>
      <c r="Q876" s="235"/>
      <c r="R876" s="235"/>
      <c r="S876" s="235"/>
      <c r="T876" s="236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37" t="s">
        <v>135</v>
      </c>
      <c r="AU876" s="237" t="s">
        <v>83</v>
      </c>
      <c r="AV876" s="13" t="s">
        <v>83</v>
      </c>
      <c r="AW876" s="13" t="s">
        <v>35</v>
      </c>
      <c r="AX876" s="13" t="s">
        <v>73</v>
      </c>
      <c r="AY876" s="237" t="s">
        <v>122</v>
      </c>
    </row>
    <row r="877" s="14" customFormat="1">
      <c r="A877" s="14"/>
      <c r="B877" s="238"/>
      <c r="C877" s="239"/>
      <c r="D877" s="220" t="s">
        <v>135</v>
      </c>
      <c r="E877" s="240" t="s">
        <v>28</v>
      </c>
      <c r="F877" s="241" t="s">
        <v>144</v>
      </c>
      <c r="G877" s="239"/>
      <c r="H877" s="242">
        <v>135.69999999999999</v>
      </c>
      <c r="I877" s="243"/>
      <c r="J877" s="239"/>
      <c r="K877" s="239"/>
      <c r="L877" s="244"/>
      <c r="M877" s="245"/>
      <c r="N877" s="246"/>
      <c r="O877" s="246"/>
      <c r="P877" s="246"/>
      <c r="Q877" s="246"/>
      <c r="R877" s="246"/>
      <c r="S877" s="246"/>
      <c r="T877" s="247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48" t="s">
        <v>135</v>
      </c>
      <c r="AU877" s="248" t="s">
        <v>83</v>
      </c>
      <c r="AV877" s="14" t="s">
        <v>129</v>
      </c>
      <c r="AW877" s="14" t="s">
        <v>35</v>
      </c>
      <c r="AX877" s="14" t="s">
        <v>81</v>
      </c>
      <c r="AY877" s="248" t="s">
        <v>122</v>
      </c>
    </row>
    <row r="878" s="2" customFormat="1" ht="37.8" customHeight="1">
      <c r="A878" s="41"/>
      <c r="B878" s="42"/>
      <c r="C878" s="207" t="s">
        <v>1171</v>
      </c>
      <c r="D878" s="207" t="s">
        <v>124</v>
      </c>
      <c r="E878" s="208" t="s">
        <v>1172</v>
      </c>
      <c r="F878" s="209" t="s">
        <v>1173</v>
      </c>
      <c r="G878" s="210" t="s">
        <v>127</v>
      </c>
      <c r="H878" s="211">
        <v>15</v>
      </c>
      <c r="I878" s="212"/>
      <c r="J878" s="213">
        <f>ROUND(I878*H878,2)</f>
        <v>0</v>
      </c>
      <c r="K878" s="209" t="s">
        <v>128</v>
      </c>
      <c r="L878" s="47"/>
      <c r="M878" s="214" t="s">
        <v>28</v>
      </c>
      <c r="N878" s="215" t="s">
        <v>44</v>
      </c>
      <c r="O878" s="87"/>
      <c r="P878" s="216">
        <f>O878*H878</f>
        <v>0</v>
      </c>
      <c r="Q878" s="216">
        <v>0</v>
      </c>
      <c r="R878" s="216">
        <f>Q878*H878</f>
        <v>0</v>
      </c>
      <c r="S878" s="216">
        <v>0</v>
      </c>
      <c r="T878" s="217">
        <f>S878*H878</f>
        <v>0</v>
      </c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R878" s="218" t="s">
        <v>577</v>
      </c>
      <c r="AT878" s="218" t="s">
        <v>124</v>
      </c>
      <c r="AU878" s="218" t="s">
        <v>83</v>
      </c>
      <c r="AY878" s="20" t="s">
        <v>122</v>
      </c>
      <c r="BE878" s="219">
        <f>IF(N878="základní",J878,0)</f>
        <v>0</v>
      </c>
      <c r="BF878" s="219">
        <f>IF(N878="snížená",J878,0)</f>
        <v>0</v>
      </c>
      <c r="BG878" s="219">
        <f>IF(N878="zákl. přenesená",J878,0)</f>
        <v>0</v>
      </c>
      <c r="BH878" s="219">
        <f>IF(N878="sníž. přenesená",J878,0)</f>
        <v>0</v>
      </c>
      <c r="BI878" s="219">
        <f>IF(N878="nulová",J878,0)</f>
        <v>0</v>
      </c>
      <c r="BJ878" s="20" t="s">
        <v>81</v>
      </c>
      <c r="BK878" s="219">
        <f>ROUND(I878*H878,2)</f>
        <v>0</v>
      </c>
      <c r="BL878" s="20" t="s">
        <v>577</v>
      </c>
      <c r="BM878" s="218" t="s">
        <v>1174</v>
      </c>
    </row>
    <row r="879" s="2" customFormat="1">
      <c r="A879" s="41"/>
      <c r="B879" s="42"/>
      <c r="C879" s="43"/>
      <c r="D879" s="220" t="s">
        <v>131</v>
      </c>
      <c r="E879" s="43"/>
      <c r="F879" s="221" t="s">
        <v>1175</v>
      </c>
      <c r="G879" s="43"/>
      <c r="H879" s="43"/>
      <c r="I879" s="222"/>
      <c r="J879" s="43"/>
      <c r="K879" s="43"/>
      <c r="L879" s="47"/>
      <c r="M879" s="223"/>
      <c r="N879" s="224"/>
      <c r="O879" s="87"/>
      <c r="P879" s="87"/>
      <c r="Q879" s="87"/>
      <c r="R879" s="87"/>
      <c r="S879" s="87"/>
      <c r="T879" s="88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T879" s="20" t="s">
        <v>131</v>
      </c>
      <c r="AU879" s="20" t="s">
        <v>83</v>
      </c>
    </row>
    <row r="880" s="2" customFormat="1">
      <c r="A880" s="41"/>
      <c r="B880" s="42"/>
      <c r="C880" s="43"/>
      <c r="D880" s="225" t="s">
        <v>133</v>
      </c>
      <c r="E880" s="43"/>
      <c r="F880" s="226" t="s">
        <v>1176</v>
      </c>
      <c r="G880" s="43"/>
      <c r="H880" s="43"/>
      <c r="I880" s="222"/>
      <c r="J880" s="43"/>
      <c r="K880" s="43"/>
      <c r="L880" s="47"/>
      <c r="M880" s="223"/>
      <c r="N880" s="224"/>
      <c r="O880" s="87"/>
      <c r="P880" s="87"/>
      <c r="Q880" s="87"/>
      <c r="R880" s="87"/>
      <c r="S880" s="87"/>
      <c r="T880" s="88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T880" s="20" t="s">
        <v>133</v>
      </c>
      <c r="AU880" s="20" t="s">
        <v>83</v>
      </c>
    </row>
    <row r="881" s="13" customFormat="1">
      <c r="A881" s="13"/>
      <c r="B881" s="227"/>
      <c r="C881" s="228"/>
      <c r="D881" s="220" t="s">
        <v>135</v>
      </c>
      <c r="E881" s="229" t="s">
        <v>28</v>
      </c>
      <c r="F881" s="230" t="s">
        <v>238</v>
      </c>
      <c r="G881" s="228"/>
      <c r="H881" s="231">
        <v>15</v>
      </c>
      <c r="I881" s="232"/>
      <c r="J881" s="228"/>
      <c r="K881" s="228"/>
      <c r="L881" s="233"/>
      <c r="M881" s="234"/>
      <c r="N881" s="235"/>
      <c r="O881" s="235"/>
      <c r="P881" s="235"/>
      <c r="Q881" s="235"/>
      <c r="R881" s="235"/>
      <c r="S881" s="235"/>
      <c r="T881" s="236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7" t="s">
        <v>135</v>
      </c>
      <c r="AU881" s="237" t="s">
        <v>83</v>
      </c>
      <c r="AV881" s="13" t="s">
        <v>83</v>
      </c>
      <c r="AW881" s="13" t="s">
        <v>35</v>
      </c>
      <c r="AX881" s="13" t="s">
        <v>73</v>
      </c>
      <c r="AY881" s="237" t="s">
        <v>122</v>
      </c>
    </row>
    <row r="882" s="14" customFormat="1">
      <c r="A882" s="14"/>
      <c r="B882" s="238"/>
      <c r="C882" s="239"/>
      <c r="D882" s="220" t="s">
        <v>135</v>
      </c>
      <c r="E882" s="240" t="s">
        <v>28</v>
      </c>
      <c r="F882" s="241" t="s">
        <v>144</v>
      </c>
      <c r="G882" s="239"/>
      <c r="H882" s="242">
        <v>15</v>
      </c>
      <c r="I882" s="243"/>
      <c r="J882" s="239"/>
      <c r="K882" s="239"/>
      <c r="L882" s="244"/>
      <c r="M882" s="245"/>
      <c r="N882" s="246"/>
      <c r="O882" s="246"/>
      <c r="P882" s="246"/>
      <c r="Q882" s="246"/>
      <c r="R882" s="246"/>
      <c r="S882" s="246"/>
      <c r="T882" s="247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48" t="s">
        <v>135</v>
      </c>
      <c r="AU882" s="248" t="s">
        <v>83</v>
      </c>
      <c r="AV882" s="14" t="s">
        <v>129</v>
      </c>
      <c r="AW882" s="14" t="s">
        <v>35</v>
      </c>
      <c r="AX882" s="14" t="s">
        <v>81</v>
      </c>
      <c r="AY882" s="248" t="s">
        <v>122</v>
      </c>
    </row>
    <row r="883" s="2" customFormat="1" ht="37.8" customHeight="1">
      <c r="A883" s="41"/>
      <c r="B883" s="42"/>
      <c r="C883" s="207" t="s">
        <v>1177</v>
      </c>
      <c r="D883" s="207" t="s">
        <v>124</v>
      </c>
      <c r="E883" s="208" t="s">
        <v>1178</v>
      </c>
      <c r="F883" s="209" t="s">
        <v>1179</v>
      </c>
      <c r="G883" s="210" t="s">
        <v>127</v>
      </c>
      <c r="H883" s="211">
        <v>135</v>
      </c>
      <c r="I883" s="212"/>
      <c r="J883" s="213">
        <f>ROUND(I883*H883,2)</f>
        <v>0</v>
      </c>
      <c r="K883" s="209" t="s">
        <v>128</v>
      </c>
      <c r="L883" s="47"/>
      <c r="M883" s="214" t="s">
        <v>28</v>
      </c>
      <c r="N883" s="215" t="s">
        <v>44</v>
      </c>
      <c r="O883" s="87"/>
      <c r="P883" s="216">
        <f>O883*H883</f>
        <v>0</v>
      </c>
      <c r="Q883" s="216">
        <v>0</v>
      </c>
      <c r="R883" s="216">
        <f>Q883*H883</f>
        <v>0</v>
      </c>
      <c r="S883" s="216">
        <v>0</v>
      </c>
      <c r="T883" s="217">
        <f>S883*H883</f>
        <v>0</v>
      </c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R883" s="218" t="s">
        <v>577</v>
      </c>
      <c r="AT883" s="218" t="s">
        <v>124</v>
      </c>
      <c r="AU883" s="218" t="s">
        <v>83</v>
      </c>
      <c r="AY883" s="20" t="s">
        <v>122</v>
      </c>
      <c r="BE883" s="219">
        <f>IF(N883="základní",J883,0)</f>
        <v>0</v>
      </c>
      <c r="BF883" s="219">
        <f>IF(N883="snížená",J883,0)</f>
        <v>0</v>
      </c>
      <c r="BG883" s="219">
        <f>IF(N883="zákl. přenesená",J883,0)</f>
        <v>0</v>
      </c>
      <c r="BH883" s="219">
        <f>IF(N883="sníž. přenesená",J883,0)</f>
        <v>0</v>
      </c>
      <c r="BI883" s="219">
        <f>IF(N883="nulová",J883,0)</f>
        <v>0</v>
      </c>
      <c r="BJ883" s="20" t="s">
        <v>81</v>
      </c>
      <c r="BK883" s="219">
        <f>ROUND(I883*H883,2)</f>
        <v>0</v>
      </c>
      <c r="BL883" s="20" t="s">
        <v>577</v>
      </c>
      <c r="BM883" s="218" t="s">
        <v>1180</v>
      </c>
    </row>
    <row r="884" s="2" customFormat="1">
      <c r="A884" s="41"/>
      <c r="B884" s="42"/>
      <c r="C884" s="43"/>
      <c r="D884" s="220" t="s">
        <v>131</v>
      </c>
      <c r="E884" s="43"/>
      <c r="F884" s="221" t="s">
        <v>1181</v>
      </c>
      <c r="G884" s="43"/>
      <c r="H884" s="43"/>
      <c r="I884" s="222"/>
      <c r="J884" s="43"/>
      <c r="K884" s="43"/>
      <c r="L884" s="47"/>
      <c r="M884" s="223"/>
      <c r="N884" s="224"/>
      <c r="O884" s="87"/>
      <c r="P884" s="87"/>
      <c r="Q884" s="87"/>
      <c r="R884" s="87"/>
      <c r="S884" s="87"/>
      <c r="T884" s="88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T884" s="20" t="s">
        <v>131</v>
      </c>
      <c r="AU884" s="20" t="s">
        <v>83</v>
      </c>
    </row>
    <row r="885" s="2" customFormat="1">
      <c r="A885" s="41"/>
      <c r="B885" s="42"/>
      <c r="C885" s="43"/>
      <c r="D885" s="225" t="s">
        <v>133</v>
      </c>
      <c r="E885" s="43"/>
      <c r="F885" s="226" t="s">
        <v>1182</v>
      </c>
      <c r="G885" s="43"/>
      <c r="H885" s="43"/>
      <c r="I885" s="222"/>
      <c r="J885" s="43"/>
      <c r="K885" s="43"/>
      <c r="L885" s="47"/>
      <c r="M885" s="223"/>
      <c r="N885" s="224"/>
      <c r="O885" s="87"/>
      <c r="P885" s="87"/>
      <c r="Q885" s="87"/>
      <c r="R885" s="87"/>
      <c r="S885" s="87"/>
      <c r="T885" s="88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T885" s="20" t="s">
        <v>133</v>
      </c>
      <c r="AU885" s="20" t="s">
        <v>83</v>
      </c>
    </row>
    <row r="886" s="13" customFormat="1">
      <c r="A886" s="13"/>
      <c r="B886" s="227"/>
      <c r="C886" s="228"/>
      <c r="D886" s="220" t="s">
        <v>135</v>
      </c>
      <c r="E886" s="229" t="s">
        <v>28</v>
      </c>
      <c r="F886" s="230" t="s">
        <v>1183</v>
      </c>
      <c r="G886" s="228"/>
      <c r="H886" s="231">
        <v>135</v>
      </c>
      <c r="I886" s="232"/>
      <c r="J886" s="228"/>
      <c r="K886" s="228"/>
      <c r="L886" s="233"/>
      <c r="M886" s="234"/>
      <c r="N886" s="235"/>
      <c r="O886" s="235"/>
      <c r="P886" s="235"/>
      <c r="Q886" s="235"/>
      <c r="R886" s="235"/>
      <c r="S886" s="235"/>
      <c r="T886" s="236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37" t="s">
        <v>135</v>
      </c>
      <c r="AU886" s="237" t="s">
        <v>83</v>
      </c>
      <c r="AV886" s="13" t="s">
        <v>83</v>
      </c>
      <c r="AW886" s="13" t="s">
        <v>35</v>
      </c>
      <c r="AX886" s="13" t="s">
        <v>73</v>
      </c>
      <c r="AY886" s="237" t="s">
        <v>122</v>
      </c>
    </row>
    <row r="887" s="14" customFormat="1">
      <c r="A887" s="14"/>
      <c r="B887" s="238"/>
      <c r="C887" s="239"/>
      <c r="D887" s="220" t="s">
        <v>135</v>
      </c>
      <c r="E887" s="240" t="s">
        <v>28</v>
      </c>
      <c r="F887" s="241" t="s">
        <v>144</v>
      </c>
      <c r="G887" s="239"/>
      <c r="H887" s="242">
        <v>135</v>
      </c>
      <c r="I887" s="243"/>
      <c r="J887" s="239"/>
      <c r="K887" s="239"/>
      <c r="L887" s="244"/>
      <c r="M887" s="245"/>
      <c r="N887" s="246"/>
      <c r="O887" s="246"/>
      <c r="P887" s="246"/>
      <c r="Q887" s="246"/>
      <c r="R887" s="246"/>
      <c r="S887" s="246"/>
      <c r="T887" s="247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48" t="s">
        <v>135</v>
      </c>
      <c r="AU887" s="248" t="s">
        <v>83</v>
      </c>
      <c r="AV887" s="14" t="s">
        <v>129</v>
      </c>
      <c r="AW887" s="14" t="s">
        <v>35</v>
      </c>
      <c r="AX887" s="14" t="s">
        <v>81</v>
      </c>
      <c r="AY887" s="248" t="s">
        <v>122</v>
      </c>
    </row>
    <row r="888" s="2" customFormat="1" ht="24.15" customHeight="1">
      <c r="A888" s="41"/>
      <c r="B888" s="42"/>
      <c r="C888" s="207" t="s">
        <v>1184</v>
      </c>
      <c r="D888" s="207" t="s">
        <v>124</v>
      </c>
      <c r="E888" s="208" t="s">
        <v>1185</v>
      </c>
      <c r="F888" s="209" t="s">
        <v>1186</v>
      </c>
      <c r="G888" s="210" t="s">
        <v>209</v>
      </c>
      <c r="H888" s="211">
        <v>27</v>
      </c>
      <c r="I888" s="212"/>
      <c r="J888" s="213">
        <f>ROUND(I888*H888,2)</f>
        <v>0</v>
      </c>
      <c r="K888" s="209" t="s">
        <v>128</v>
      </c>
      <c r="L888" s="47"/>
      <c r="M888" s="214" t="s">
        <v>28</v>
      </c>
      <c r="N888" s="215" t="s">
        <v>44</v>
      </c>
      <c r="O888" s="87"/>
      <c r="P888" s="216">
        <f>O888*H888</f>
        <v>0</v>
      </c>
      <c r="Q888" s="216">
        <v>0</v>
      </c>
      <c r="R888" s="216">
        <f>Q888*H888</f>
        <v>0</v>
      </c>
      <c r="S888" s="216">
        <v>0</v>
      </c>
      <c r="T888" s="217">
        <f>S888*H888</f>
        <v>0</v>
      </c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R888" s="218" t="s">
        <v>577</v>
      </c>
      <c r="AT888" s="218" t="s">
        <v>124</v>
      </c>
      <c r="AU888" s="218" t="s">
        <v>83</v>
      </c>
      <c r="AY888" s="20" t="s">
        <v>122</v>
      </c>
      <c r="BE888" s="219">
        <f>IF(N888="základní",J888,0)</f>
        <v>0</v>
      </c>
      <c r="BF888" s="219">
        <f>IF(N888="snížená",J888,0)</f>
        <v>0</v>
      </c>
      <c r="BG888" s="219">
        <f>IF(N888="zákl. přenesená",J888,0)</f>
        <v>0</v>
      </c>
      <c r="BH888" s="219">
        <f>IF(N888="sníž. přenesená",J888,0)</f>
        <v>0</v>
      </c>
      <c r="BI888" s="219">
        <f>IF(N888="nulová",J888,0)</f>
        <v>0</v>
      </c>
      <c r="BJ888" s="20" t="s">
        <v>81</v>
      </c>
      <c r="BK888" s="219">
        <f>ROUND(I888*H888,2)</f>
        <v>0</v>
      </c>
      <c r="BL888" s="20" t="s">
        <v>577</v>
      </c>
      <c r="BM888" s="218" t="s">
        <v>1187</v>
      </c>
    </row>
    <row r="889" s="2" customFormat="1">
      <c r="A889" s="41"/>
      <c r="B889" s="42"/>
      <c r="C889" s="43"/>
      <c r="D889" s="220" t="s">
        <v>131</v>
      </c>
      <c r="E889" s="43"/>
      <c r="F889" s="221" t="s">
        <v>1188</v>
      </c>
      <c r="G889" s="43"/>
      <c r="H889" s="43"/>
      <c r="I889" s="222"/>
      <c r="J889" s="43"/>
      <c r="K889" s="43"/>
      <c r="L889" s="47"/>
      <c r="M889" s="223"/>
      <c r="N889" s="224"/>
      <c r="O889" s="87"/>
      <c r="P889" s="87"/>
      <c r="Q889" s="87"/>
      <c r="R889" s="87"/>
      <c r="S889" s="87"/>
      <c r="T889" s="88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T889" s="20" t="s">
        <v>131</v>
      </c>
      <c r="AU889" s="20" t="s">
        <v>83</v>
      </c>
    </row>
    <row r="890" s="2" customFormat="1">
      <c r="A890" s="41"/>
      <c r="B890" s="42"/>
      <c r="C890" s="43"/>
      <c r="D890" s="225" t="s">
        <v>133</v>
      </c>
      <c r="E890" s="43"/>
      <c r="F890" s="226" t="s">
        <v>1189</v>
      </c>
      <c r="G890" s="43"/>
      <c r="H890" s="43"/>
      <c r="I890" s="222"/>
      <c r="J890" s="43"/>
      <c r="K890" s="43"/>
      <c r="L890" s="47"/>
      <c r="M890" s="223"/>
      <c r="N890" s="224"/>
      <c r="O890" s="87"/>
      <c r="P890" s="87"/>
      <c r="Q890" s="87"/>
      <c r="R890" s="87"/>
      <c r="S890" s="87"/>
      <c r="T890" s="88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T890" s="20" t="s">
        <v>133</v>
      </c>
      <c r="AU890" s="20" t="s">
        <v>83</v>
      </c>
    </row>
    <row r="891" s="13" customFormat="1">
      <c r="A891" s="13"/>
      <c r="B891" s="227"/>
      <c r="C891" s="228"/>
      <c r="D891" s="220" t="s">
        <v>135</v>
      </c>
      <c r="E891" s="229" t="s">
        <v>28</v>
      </c>
      <c r="F891" s="230" t="s">
        <v>238</v>
      </c>
      <c r="G891" s="228"/>
      <c r="H891" s="231">
        <v>15</v>
      </c>
      <c r="I891" s="232"/>
      <c r="J891" s="228"/>
      <c r="K891" s="228"/>
      <c r="L891" s="233"/>
      <c r="M891" s="234"/>
      <c r="N891" s="235"/>
      <c r="O891" s="235"/>
      <c r="P891" s="235"/>
      <c r="Q891" s="235"/>
      <c r="R891" s="235"/>
      <c r="S891" s="235"/>
      <c r="T891" s="236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7" t="s">
        <v>135</v>
      </c>
      <c r="AU891" s="237" t="s">
        <v>83</v>
      </c>
      <c r="AV891" s="13" t="s">
        <v>83</v>
      </c>
      <c r="AW891" s="13" t="s">
        <v>35</v>
      </c>
      <c r="AX891" s="13" t="s">
        <v>73</v>
      </c>
      <c r="AY891" s="237" t="s">
        <v>122</v>
      </c>
    </row>
    <row r="892" s="14" customFormat="1">
      <c r="A892" s="14"/>
      <c r="B892" s="238"/>
      <c r="C892" s="239"/>
      <c r="D892" s="220" t="s">
        <v>135</v>
      </c>
      <c r="E892" s="240" t="s">
        <v>28</v>
      </c>
      <c r="F892" s="241" t="s">
        <v>144</v>
      </c>
      <c r="G892" s="239"/>
      <c r="H892" s="242">
        <v>15</v>
      </c>
      <c r="I892" s="243"/>
      <c r="J892" s="239"/>
      <c r="K892" s="239"/>
      <c r="L892" s="244"/>
      <c r="M892" s="245"/>
      <c r="N892" s="246"/>
      <c r="O892" s="246"/>
      <c r="P892" s="246"/>
      <c r="Q892" s="246"/>
      <c r="R892" s="246"/>
      <c r="S892" s="246"/>
      <c r="T892" s="247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48" t="s">
        <v>135</v>
      </c>
      <c r="AU892" s="248" t="s">
        <v>83</v>
      </c>
      <c r="AV892" s="14" t="s">
        <v>129</v>
      </c>
      <c r="AW892" s="14" t="s">
        <v>35</v>
      </c>
      <c r="AX892" s="14" t="s">
        <v>81</v>
      </c>
      <c r="AY892" s="248" t="s">
        <v>122</v>
      </c>
    </row>
    <row r="893" s="13" customFormat="1">
      <c r="A893" s="13"/>
      <c r="B893" s="227"/>
      <c r="C893" s="228"/>
      <c r="D893" s="220" t="s">
        <v>135</v>
      </c>
      <c r="E893" s="228"/>
      <c r="F893" s="230" t="s">
        <v>1190</v>
      </c>
      <c r="G893" s="228"/>
      <c r="H893" s="231">
        <v>27</v>
      </c>
      <c r="I893" s="232"/>
      <c r="J893" s="228"/>
      <c r="K893" s="228"/>
      <c r="L893" s="233"/>
      <c r="M893" s="234"/>
      <c r="N893" s="235"/>
      <c r="O893" s="235"/>
      <c r="P893" s="235"/>
      <c r="Q893" s="235"/>
      <c r="R893" s="235"/>
      <c r="S893" s="235"/>
      <c r="T893" s="236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7" t="s">
        <v>135</v>
      </c>
      <c r="AU893" s="237" t="s">
        <v>83</v>
      </c>
      <c r="AV893" s="13" t="s">
        <v>83</v>
      </c>
      <c r="AW893" s="13" t="s">
        <v>4</v>
      </c>
      <c r="AX893" s="13" t="s">
        <v>81</v>
      </c>
      <c r="AY893" s="237" t="s">
        <v>122</v>
      </c>
    </row>
    <row r="894" s="2" customFormat="1" ht="24.15" customHeight="1">
      <c r="A894" s="41"/>
      <c r="B894" s="42"/>
      <c r="C894" s="207" t="s">
        <v>1191</v>
      </c>
      <c r="D894" s="207" t="s">
        <v>124</v>
      </c>
      <c r="E894" s="208" t="s">
        <v>1192</v>
      </c>
      <c r="F894" s="209" t="s">
        <v>1193</v>
      </c>
      <c r="G894" s="210" t="s">
        <v>318</v>
      </c>
      <c r="H894" s="211">
        <v>135.69999999999999</v>
      </c>
      <c r="I894" s="212"/>
      <c r="J894" s="213">
        <f>ROUND(I894*H894,2)</f>
        <v>0</v>
      </c>
      <c r="K894" s="209" t="s">
        <v>128</v>
      </c>
      <c r="L894" s="47"/>
      <c r="M894" s="214" t="s">
        <v>28</v>
      </c>
      <c r="N894" s="215" t="s">
        <v>44</v>
      </c>
      <c r="O894" s="87"/>
      <c r="P894" s="216">
        <f>O894*H894</f>
        <v>0</v>
      </c>
      <c r="Q894" s="216">
        <v>0</v>
      </c>
      <c r="R894" s="216">
        <f>Q894*H894</f>
        <v>0</v>
      </c>
      <c r="S894" s="216">
        <v>0</v>
      </c>
      <c r="T894" s="217">
        <f>S894*H894</f>
        <v>0</v>
      </c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R894" s="218" t="s">
        <v>577</v>
      </c>
      <c r="AT894" s="218" t="s">
        <v>124</v>
      </c>
      <c r="AU894" s="218" t="s">
        <v>83</v>
      </c>
      <c r="AY894" s="20" t="s">
        <v>122</v>
      </c>
      <c r="BE894" s="219">
        <f>IF(N894="základní",J894,0)</f>
        <v>0</v>
      </c>
      <c r="BF894" s="219">
        <f>IF(N894="snížená",J894,0)</f>
        <v>0</v>
      </c>
      <c r="BG894" s="219">
        <f>IF(N894="zákl. přenesená",J894,0)</f>
        <v>0</v>
      </c>
      <c r="BH894" s="219">
        <f>IF(N894="sníž. přenesená",J894,0)</f>
        <v>0</v>
      </c>
      <c r="BI894" s="219">
        <f>IF(N894="nulová",J894,0)</f>
        <v>0</v>
      </c>
      <c r="BJ894" s="20" t="s">
        <v>81</v>
      </c>
      <c r="BK894" s="219">
        <f>ROUND(I894*H894,2)</f>
        <v>0</v>
      </c>
      <c r="BL894" s="20" t="s">
        <v>577</v>
      </c>
      <c r="BM894" s="218" t="s">
        <v>1194</v>
      </c>
    </row>
    <row r="895" s="2" customFormat="1">
      <c r="A895" s="41"/>
      <c r="B895" s="42"/>
      <c r="C895" s="43"/>
      <c r="D895" s="220" t="s">
        <v>131</v>
      </c>
      <c r="E895" s="43"/>
      <c r="F895" s="221" t="s">
        <v>1195</v>
      </c>
      <c r="G895" s="43"/>
      <c r="H895" s="43"/>
      <c r="I895" s="222"/>
      <c r="J895" s="43"/>
      <c r="K895" s="43"/>
      <c r="L895" s="47"/>
      <c r="M895" s="223"/>
      <c r="N895" s="224"/>
      <c r="O895" s="87"/>
      <c r="P895" s="87"/>
      <c r="Q895" s="87"/>
      <c r="R895" s="87"/>
      <c r="S895" s="87"/>
      <c r="T895" s="88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T895" s="20" t="s">
        <v>131</v>
      </c>
      <c r="AU895" s="20" t="s">
        <v>83</v>
      </c>
    </row>
    <row r="896" s="2" customFormat="1">
      <c r="A896" s="41"/>
      <c r="B896" s="42"/>
      <c r="C896" s="43"/>
      <c r="D896" s="225" t="s">
        <v>133</v>
      </c>
      <c r="E896" s="43"/>
      <c r="F896" s="226" t="s">
        <v>1196</v>
      </c>
      <c r="G896" s="43"/>
      <c r="H896" s="43"/>
      <c r="I896" s="222"/>
      <c r="J896" s="43"/>
      <c r="K896" s="43"/>
      <c r="L896" s="47"/>
      <c r="M896" s="223"/>
      <c r="N896" s="224"/>
      <c r="O896" s="87"/>
      <c r="P896" s="87"/>
      <c r="Q896" s="87"/>
      <c r="R896" s="87"/>
      <c r="S896" s="87"/>
      <c r="T896" s="88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T896" s="20" t="s">
        <v>133</v>
      </c>
      <c r="AU896" s="20" t="s">
        <v>83</v>
      </c>
    </row>
    <row r="897" s="13" customFormat="1">
      <c r="A897" s="13"/>
      <c r="B897" s="227"/>
      <c r="C897" s="228"/>
      <c r="D897" s="220" t="s">
        <v>135</v>
      </c>
      <c r="E897" s="229" t="s">
        <v>28</v>
      </c>
      <c r="F897" s="230" t="s">
        <v>1170</v>
      </c>
      <c r="G897" s="228"/>
      <c r="H897" s="231">
        <v>135.69999999999999</v>
      </c>
      <c r="I897" s="232"/>
      <c r="J897" s="228"/>
      <c r="K897" s="228"/>
      <c r="L897" s="233"/>
      <c r="M897" s="234"/>
      <c r="N897" s="235"/>
      <c r="O897" s="235"/>
      <c r="P897" s="235"/>
      <c r="Q897" s="235"/>
      <c r="R897" s="235"/>
      <c r="S897" s="235"/>
      <c r="T897" s="236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7" t="s">
        <v>135</v>
      </c>
      <c r="AU897" s="237" t="s">
        <v>83</v>
      </c>
      <c r="AV897" s="13" t="s">
        <v>83</v>
      </c>
      <c r="AW897" s="13" t="s">
        <v>35</v>
      </c>
      <c r="AX897" s="13" t="s">
        <v>81</v>
      </c>
      <c r="AY897" s="237" t="s">
        <v>122</v>
      </c>
    </row>
    <row r="898" s="2" customFormat="1" ht="24.15" customHeight="1">
      <c r="A898" s="41"/>
      <c r="B898" s="42"/>
      <c r="C898" s="207" t="s">
        <v>1197</v>
      </c>
      <c r="D898" s="207" t="s">
        <v>124</v>
      </c>
      <c r="E898" s="208" t="s">
        <v>1198</v>
      </c>
      <c r="F898" s="209" t="s">
        <v>1199</v>
      </c>
      <c r="G898" s="210" t="s">
        <v>318</v>
      </c>
      <c r="H898" s="211">
        <v>135.69999999999999</v>
      </c>
      <c r="I898" s="212"/>
      <c r="J898" s="213">
        <f>ROUND(I898*H898,2)</f>
        <v>0</v>
      </c>
      <c r="K898" s="209" t="s">
        <v>128</v>
      </c>
      <c r="L898" s="47"/>
      <c r="M898" s="214" t="s">
        <v>28</v>
      </c>
      <c r="N898" s="215" t="s">
        <v>44</v>
      </c>
      <c r="O898" s="87"/>
      <c r="P898" s="216">
        <f>O898*H898</f>
        <v>0</v>
      </c>
      <c r="Q898" s="216">
        <v>0</v>
      </c>
      <c r="R898" s="216">
        <f>Q898*H898</f>
        <v>0</v>
      </c>
      <c r="S898" s="216">
        <v>0</v>
      </c>
      <c r="T898" s="217">
        <f>S898*H898</f>
        <v>0</v>
      </c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R898" s="218" t="s">
        <v>577</v>
      </c>
      <c r="AT898" s="218" t="s">
        <v>124</v>
      </c>
      <c r="AU898" s="218" t="s">
        <v>83</v>
      </c>
      <c r="AY898" s="20" t="s">
        <v>122</v>
      </c>
      <c r="BE898" s="219">
        <f>IF(N898="základní",J898,0)</f>
        <v>0</v>
      </c>
      <c r="BF898" s="219">
        <f>IF(N898="snížená",J898,0)</f>
        <v>0</v>
      </c>
      <c r="BG898" s="219">
        <f>IF(N898="zákl. přenesená",J898,0)</f>
        <v>0</v>
      </c>
      <c r="BH898" s="219">
        <f>IF(N898="sníž. přenesená",J898,0)</f>
        <v>0</v>
      </c>
      <c r="BI898" s="219">
        <f>IF(N898="nulová",J898,0)</f>
        <v>0</v>
      </c>
      <c r="BJ898" s="20" t="s">
        <v>81</v>
      </c>
      <c r="BK898" s="219">
        <f>ROUND(I898*H898,2)</f>
        <v>0</v>
      </c>
      <c r="BL898" s="20" t="s">
        <v>577</v>
      </c>
      <c r="BM898" s="218" t="s">
        <v>1200</v>
      </c>
    </row>
    <row r="899" s="2" customFormat="1">
      <c r="A899" s="41"/>
      <c r="B899" s="42"/>
      <c r="C899" s="43"/>
      <c r="D899" s="220" t="s">
        <v>131</v>
      </c>
      <c r="E899" s="43"/>
      <c r="F899" s="221" t="s">
        <v>1201</v>
      </c>
      <c r="G899" s="43"/>
      <c r="H899" s="43"/>
      <c r="I899" s="222"/>
      <c r="J899" s="43"/>
      <c r="K899" s="43"/>
      <c r="L899" s="47"/>
      <c r="M899" s="223"/>
      <c r="N899" s="224"/>
      <c r="O899" s="87"/>
      <c r="P899" s="87"/>
      <c r="Q899" s="87"/>
      <c r="R899" s="87"/>
      <c r="S899" s="87"/>
      <c r="T899" s="88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T899" s="20" t="s">
        <v>131</v>
      </c>
      <c r="AU899" s="20" t="s">
        <v>83</v>
      </c>
    </row>
    <row r="900" s="2" customFormat="1">
      <c r="A900" s="41"/>
      <c r="B900" s="42"/>
      <c r="C900" s="43"/>
      <c r="D900" s="225" t="s">
        <v>133</v>
      </c>
      <c r="E900" s="43"/>
      <c r="F900" s="226" t="s">
        <v>1202</v>
      </c>
      <c r="G900" s="43"/>
      <c r="H900" s="43"/>
      <c r="I900" s="222"/>
      <c r="J900" s="43"/>
      <c r="K900" s="43"/>
      <c r="L900" s="47"/>
      <c r="M900" s="223"/>
      <c r="N900" s="224"/>
      <c r="O900" s="87"/>
      <c r="P900" s="87"/>
      <c r="Q900" s="87"/>
      <c r="R900" s="87"/>
      <c r="S900" s="87"/>
      <c r="T900" s="88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T900" s="20" t="s">
        <v>133</v>
      </c>
      <c r="AU900" s="20" t="s">
        <v>83</v>
      </c>
    </row>
    <row r="901" s="13" customFormat="1">
      <c r="A901" s="13"/>
      <c r="B901" s="227"/>
      <c r="C901" s="228"/>
      <c r="D901" s="220" t="s">
        <v>135</v>
      </c>
      <c r="E901" s="229" t="s">
        <v>28</v>
      </c>
      <c r="F901" s="230" t="s">
        <v>1170</v>
      </c>
      <c r="G901" s="228"/>
      <c r="H901" s="231">
        <v>135.69999999999999</v>
      </c>
      <c r="I901" s="232"/>
      <c r="J901" s="228"/>
      <c r="K901" s="228"/>
      <c r="L901" s="233"/>
      <c r="M901" s="234"/>
      <c r="N901" s="235"/>
      <c r="O901" s="235"/>
      <c r="P901" s="235"/>
      <c r="Q901" s="235"/>
      <c r="R901" s="235"/>
      <c r="S901" s="235"/>
      <c r="T901" s="236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7" t="s">
        <v>135</v>
      </c>
      <c r="AU901" s="237" t="s">
        <v>83</v>
      </c>
      <c r="AV901" s="13" t="s">
        <v>83</v>
      </c>
      <c r="AW901" s="13" t="s">
        <v>35</v>
      </c>
      <c r="AX901" s="13" t="s">
        <v>73</v>
      </c>
      <c r="AY901" s="237" t="s">
        <v>122</v>
      </c>
    </row>
    <row r="902" s="14" customFormat="1">
      <c r="A902" s="14"/>
      <c r="B902" s="238"/>
      <c r="C902" s="239"/>
      <c r="D902" s="220" t="s">
        <v>135</v>
      </c>
      <c r="E902" s="240" t="s">
        <v>28</v>
      </c>
      <c r="F902" s="241" t="s">
        <v>144</v>
      </c>
      <c r="G902" s="239"/>
      <c r="H902" s="242">
        <v>135.69999999999999</v>
      </c>
      <c r="I902" s="243"/>
      <c r="J902" s="239"/>
      <c r="K902" s="239"/>
      <c r="L902" s="244"/>
      <c r="M902" s="245"/>
      <c r="N902" s="246"/>
      <c r="O902" s="246"/>
      <c r="P902" s="246"/>
      <c r="Q902" s="246"/>
      <c r="R902" s="246"/>
      <c r="S902" s="246"/>
      <c r="T902" s="247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48" t="s">
        <v>135</v>
      </c>
      <c r="AU902" s="248" t="s">
        <v>83</v>
      </c>
      <c r="AV902" s="14" t="s">
        <v>129</v>
      </c>
      <c r="AW902" s="14" t="s">
        <v>35</v>
      </c>
      <c r="AX902" s="14" t="s">
        <v>81</v>
      </c>
      <c r="AY902" s="248" t="s">
        <v>122</v>
      </c>
    </row>
    <row r="903" s="2" customFormat="1" ht="21.75" customHeight="1">
      <c r="A903" s="41"/>
      <c r="B903" s="42"/>
      <c r="C903" s="207" t="s">
        <v>1203</v>
      </c>
      <c r="D903" s="207" t="s">
        <v>124</v>
      </c>
      <c r="E903" s="208" t="s">
        <v>1204</v>
      </c>
      <c r="F903" s="209" t="s">
        <v>1205</v>
      </c>
      <c r="G903" s="210" t="s">
        <v>318</v>
      </c>
      <c r="H903" s="211">
        <v>135.69999999999999</v>
      </c>
      <c r="I903" s="212"/>
      <c r="J903" s="213">
        <f>ROUND(I903*H903,2)</f>
        <v>0</v>
      </c>
      <c r="K903" s="209" t="s">
        <v>128</v>
      </c>
      <c r="L903" s="47"/>
      <c r="M903" s="214" t="s">
        <v>28</v>
      </c>
      <c r="N903" s="215" t="s">
        <v>44</v>
      </c>
      <c r="O903" s="87"/>
      <c r="P903" s="216">
        <f>O903*H903</f>
        <v>0</v>
      </c>
      <c r="Q903" s="216">
        <v>9.0000000000000006E-05</v>
      </c>
      <c r="R903" s="216">
        <f>Q903*H903</f>
        <v>0.012213</v>
      </c>
      <c r="S903" s="216">
        <v>0</v>
      </c>
      <c r="T903" s="217">
        <f>S903*H903</f>
        <v>0</v>
      </c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R903" s="218" t="s">
        <v>577</v>
      </c>
      <c r="AT903" s="218" t="s">
        <v>124</v>
      </c>
      <c r="AU903" s="218" t="s">
        <v>83</v>
      </c>
      <c r="AY903" s="20" t="s">
        <v>122</v>
      </c>
      <c r="BE903" s="219">
        <f>IF(N903="základní",J903,0)</f>
        <v>0</v>
      </c>
      <c r="BF903" s="219">
        <f>IF(N903="snížená",J903,0)</f>
        <v>0</v>
      </c>
      <c r="BG903" s="219">
        <f>IF(N903="zákl. přenesená",J903,0)</f>
        <v>0</v>
      </c>
      <c r="BH903" s="219">
        <f>IF(N903="sníž. přenesená",J903,0)</f>
        <v>0</v>
      </c>
      <c r="BI903" s="219">
        <f>IF(N903="nulová",J903,0)</f>
        <v>0</v>
      </c>
      <c r="BJ903" s="20" t="s">
        <v>81</v>
      </c>
      <c r="BK903" s="219">
        <f>ROUND(I903*H903,2)</f>
        <v>0</v>
      </c>
      <c r="BL903" s="20" t="s">
        <v>577</v>
      </c>
      <c r="BM903" s="218" t="s">
        <v>1206</v>
      </c>
    </row>
    <row r="904" s="2" customFormat="1">
      <c r="A904" s="41"/>
      <c r="B904" s="42"/>
      <c r="C904" s="43"/>
      <c r="D904" s="220" t="s">
        <v>131</v>
      </c>
      <c r="E904" s="43"/>
      <c r="F904" s="221" t="s">
        <v>1207</v>
      </c>
      <c r="G904" s="43"/>
      <c r="H904" s="43"/>
      <c r="I904" s="222"/>
      <c r="J904" s="43"/>
      <c r="K904" s="43"/>
      <c r="L904" s="47"/>
      <c r="M904" s="223"/>
      <c r="N904" s="224"/>
      <c r="O904" s="87"/>
      <c r="P904" s="87"/>
      <c r="Q904" s="87"/>
      <c r="R904" s="87"/>
      <c r="S904" s="87"/>
      <c r="T904" s="88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T904" s="20" t="s">
        <v>131</v>
      </c>
      <c r="AU904" s="20" t="s">
        <v>83</v>
      </c>
    </row>
    <row r="905" s="2" customFormat="1">
      <c r="A905" s="41"/>
      <c r="B905" s="42"/>
      <c r="C905" s="43"/>
      <c r="D905" s="225" t="s">
        <v>133</v>
      </c>
      <c r="E905" s="43"/>
      <c r="F905" s="226" t="s">
        <v>1208</v>
      </c>
      <c r="G905" s="43"/>
      <c r="H905" s="43"/>
      <c r="I905" s="222"/>
      <c r="J905" s="43"/>
      <c r="K905" s="43"/>
      <c r="L905" s="47"/>
      <c r="M905" s="223"/>
      <c r="N905" s="224"/>
      <c r="O905" s="87"/>
      <c r="P905" s="87"/>
      <c r="Q905" s="87"/>
      <c r="R905" s="87"/>
      <c r="S905" s="87"/>
      <c r="T905" s="88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T905" s="20" t="s">
        <v>133</v>
      </c>
      <c r="AU905" s="20" t="s">
        <v>83</v>
      </c>
    </row>
    <row r="906" s="13" customFormat="1">
      <c r="A906" s="13"/>
      <c r="B906" s="227"/>
      <c r="C906" s="228"/>
      <c r="D906" s="220" t="s">
        <v>135</v>
      </c>
      <c r="E906" s="229" t="s">
        <v>28</v>
      </c>
      <c r="F906" s="230" t="s">
        <v>1170</v>
      </c>
      <c r="G906" s="228"/>
      <c r="H906" s="231">
        <v>135.69999999999999</v>
      </c>
      <c r="I906" s="232"/>
      <c r="J906" s="228"/>
      <c r="K906" s="228"/>
      <c r="L906" s="233"/>
      <c r="M906" s="234"/>
      <c r="N906" s="235"/>
      <c r="O906" s="235"/>
      <c r="P906" s="235"/>
      <c r="Q906" s="235"/>
      <c r="R906" s="235"/>
      <c r="S906" s="235"/>
      <c r="T906" s="236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7" t="s">
        <v>135</v>
      </c>
      <c r="AU906" s="237" t="s">
        <v>83</v>
      </c>
      <c r="AV906" s="13" t="s">
        <v>83</v>
      </c>
      <c r="AW906" s="13" t="s">
        <v>35</v>
      </c>
      <c r="AX906" s="13" t="s">
        <v>73</v>
      </c>
      <c r="AY906" s="237" t="s">
        <v>122</v>
      </c>
    </row>
    <row r="907" s="14" customFormat="1">
      <c r="A907" s="14"/>
      <c r="B907" s="238"/>
      <c r="C907" s="239"/>
      <c r="D907" s="220" t="s">
        <v>135</v>
      </c>
      <c r="E907" s="240" t="s">
        <v>28</v>
      </c>
      <c r="F907" s="241" t="s">
        <v>144</v>
      </c>
      <c r="G907" s="239"/>
      <c r="H907" s="242">
        <v>135.69999999999999</v>
      </c>
      <c r="I907" s="243"/>
      <c r="J907" s="239"/>
      <c r="K907" s="239"/>
      <c r="L907" s="244"/>
      <c r="M907" s="245"/>
      <c r="N907" s="246"/>
      <c r="O907" s="246"/>
      <c r="P907" s="246"/>
      <c r="Q907" s="246"/>
      <c r="R907" s="246"/>
      <c r="S907" s="246"/>
      <c r="T907" s="247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48" t="s">
        <v>135</v>
      </c>
      <c r="AU907" s="248" t="s">
        <v>83</v>
      </c>
      <c r="AV907" s="14" t="s">
        <v>129</v>
      </c>
      <c r="AW907" s="14" t="s">
        <v>35</v>
      </c>
      <c r="AX907" s="14" t="s">
        <v>81</v>
      </c>
      <c r="AY907" s="248" t="s">
        <v>122</v>
      </c>
    </row>
    <row r="908" s="2" customFormat="1" ht="24.15" customHeight="1">
      <c r="A908" s="41"/>
      <c r="B908" s="42"/>
      <c r="C908" s="207" t="s">
        <v>1209</v>
      </c>
      <c r="D908" s="207" t="s">
        <v>124</v>
      </c>
      <c r="E908" s="208" t="s">
        <v>1210</v>
      </c>
      <c r="F908" s="209" t="s">
        <v>1211</v>
      </c>
      <c r="G908" s="210" t="s">
        <v>318</v>
      </c>
      <c r="H908" s="211">
        <v>135.69999999999999</v>
      </c>
      <c r="I908" s="212"/>
      <c r="J908" s="213">
        <f>ROUND(I908*H908,2)</f>
        <v>0</v>
      </c>
      <c r="K908" s="209" t="s">
        <v>128</v>
      </c>
      <c r="L908" s="47"/>
      <c r="M908" s="214" t="s">
        <v>28</v>
      </c>
      <c r="N908" s="215" t="s">
        <v>44</v>
      </c>
      <c r="O908" s="87"/>
      <c r="P908" s="216">
        <f>O908*H908</f>
        <v>0</v>
      </c>
      <c r="Q908" s="216">
        <v>0</v>
      </c>
      <c r="R908" s="216">
        <f>Q908*H908</f>
        <v>0</v>
      </c>
      <c r="S908" s="216">
        <v>0</v>
      </c>
      <c r="T908" s="217">
        <f>S908*H908</f>
        <v>0</v>
      </c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R908" s="218" t="s">
        <v>577</v>
      </c>
      <c r="AT908" s="218" t="s">
        <v>124</v>
      </c>
      <c r="AU908" s="218" t="s">
        <v>83</v>
      </c>
      <c r="AY908" s="20" t="s">
        <v>122</v>
      </c>
      <c r="BE908" s="219">
        <f>IF(N908="základní",J908,0)</f>
        <v>0</v>
      </c>
      <c r="BF908" s="219">
        <f>IF(N908="snížená",J908,0)</f>
        <v>0</v>
      </c>
      <c r="BG908" s="219">
        <f>IF(N908="zákl. přenesená",J908,0)</f>
        <v>0</v>
      </c>
      <c r="BH908" s="219">
        <f>IF(N908="sníž. přenesená",J908,0)</f>
        <v>0</v>
      </c>
      <c r="BI908" s="219">
        <f>IF(N908="nulová",J908,0)</f>
        <v>0</v>
      </c>
      <c r="BJ908" s="20" t="s">
        <v>81</v>
      </c>
      <c r="BK908" s="219">
        <f>ROUND(I908*H908,2)</f>
        <v>0</v>
      </c>
      <c r="BL908" s="20" t="s">
        <v>577</v>
      </c>
      <c r="BM908" s="218" t="s">
        <v>1212</v>
      </c>
    </row>
    <row r="909" s="2" customFormat="1">
      <c r="A909" s="41"/>
      <c r="B909" s="42"/>
      <c r="C909" s="43"/>
      <c r="D909" s="220" t="s">
        <v>131</v>
      </c>
      <c r="E909" s="43"/>
      <c r="F909" s="221" t="s">
        <v>1213</v>
      </c>
      <c r="G909" s="43"/>
      <c r="H909" s="43"/>
      <c r="I909" s="222"/>
      <c r="J909" s="43"/>
      <c r="K909" s="43"/>
      <c r="L909" s="47"/>
      <c r="M909" s="223"/>
      <c r="N909" s="224"/>
      <c r="O909" s="87"/>
      <c r="P909" s="87"/>
      <c r="Q909" s="87"/>
      <c r="R909" s="87"/>
      <c r="S909" s="87"/>
      <c r="T909" s="88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T909" s="20" t="s">
        <v>131</v>
      </c>
      <c r="AU909" s="20" t="s">
        <v>83</v>
      </c>
    </row>
    <row r="910" s="2" customFormat="1">
      <c r="A910" s="41"/>
      <c r="B910" s="42"/>
      <c r="C910" s="43"/>
      <c r="D910" s="225" t="s">
        <v>133</v>
      </c>
      <c r="E910" s="43"/>
      <c r="F910" s="226" t="s">
        <v>1214</v>
      </c>
      <c r="G910" s="43"/>
      <c r="H910" s="43"/>
      <c r="I910" s="222"/>
      <c r="J910" s="43"/>
      <c r="K910" s="43"/>
      <c r="L910" s="47"/>
      <c r="M910" s="223"/>
      <c r="N910" s="224"/>
      <c r="O910" s="87"/>
      <c r="P910" s="87"/>
      <c r="Q910" s="87"/>
      <c r="R910" s="87"/>
      <c r="S910" s="87"/>
      <c r="T910" s="88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T910" s="20" t="s">
        <v>133</v>
      </c>
      <c r="AU910" s="20" t="s">
        <v>83</v>
      </c>
    </row>
    <row r="911" s="13" customFormat="1">
      <c r="A911" s="13"/>
      <c r="B911" s="227"/>
      <c r="C911" s="228"/>
      <c r="D911" s="220" t="s">
        <v>135</v>
      </c>
      <c r="E911" s="229" t="s">
        <v>28</v>
      </c>
      <c r="F911" s="230" t="s">
        <v>1170</v>
      </c>
      <c r="G911" s="228"/>
      <c r="H911" s="231">
        <v>135.69999999999999</v>
      </c>
      <c r="I911" s="232"/>
      <c r="J911" s="228"/>
      <c r="K911" s="228"/>
      <c r="L911" s="233"/>
      <c r="M911" s="234"/>
      <c r="N911" s="235"/>
      <c r="O911" s="235"/>
      <c r="P911" s="235"/>
      <c r="Q911" s="235"/>
      <c r="R911" s="235"/>
      <c r="S911" s="235"/>
      <c r="T911" s="236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7" t="s">
        <v>135</v>
      </c>
      <c r="AU911" s="237" t="s">
        <v>83</v>
      </c>
      <c r="AV911" s="13" t="s">
        <v>83</v>
      </c>
      <c r="AW911" s="13" t="s">
        <v>35</v>
      </c>
      <c r="AX911" s="13" t="s">
        <v>73</v>
      </c>
      <c r="AY911" s="237" t="s">
        <v>122</v>
      </c>
    </row>
    <row r="912" s="14" customFormat="1">
      <c r="A912" s="14"/>
      <c r="B912" s="238"/>
      <c r="C912" s="239"/>
      <c r="D912" s="220" t="s">
        <v>135</v>
      </c>
      <c r="E912" s="240" t="s">
        <v>28</v>
      </c>
      <c r="F912" s="241" t="s">
        <v>144</v>
      </c>
      <c r="G912" s="239"/>
      <c r="H912" s="242">
        <v>135.69999999999999</v>
      </c>
      <c r="I912" s="243"/>
      <c r="J912" s="239"/>
      <c r="K912" s="239"/>
      <c r="L912" s="244"/>
      <c r="M912" s="245"/>
      <c r="N912" s="246"/>
      <c r="O912" s="246"/>
      <c r="P912" s="246"/>
      <c r="Q912" s="246"/>
      <c r="R912" s="246"/>
      <c r="S912" s="246"/>
      <c r="T912" s="247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8" t="s">
        <v>135</v>
      </c>
      <c r="AU912" s="248" t="s">
        <v>83</v>
      </c>
      <c r="AV912" s="14" t="s">
        <v>129</v>
      </c>
      <c r="AW912" s="14" t="s">
        <v>35</v>
      </c>
      <c r="AX912" s="14" t="s">
        <v>81</v>
      </c>
      <c r="AY912" s="248" t="s">
        <v>122</v>
      </c>
    </row>
    <row r="913" s="2" customFormat="1" ht="24.15" customHeight="1">
      <c r="A913" s="41"/>
      <c r="B913" s="42"/>
      <c r="C913" s="260" t="s">
        <v>1215</v>
      </c>
      <c r="D913" s="260" t="s">
        <v>206</v>
      </c>
      <c r="E913" s="261" t="s">
        <v>1216</v>
      </c>
      <c r="F913" s="262" t="s">
        <v>1217</v>
      </c>
      <c r="G913" s="263" t="s">
        <v>318</v>
      </c>
      <c r="H913" s="264">
        <v>142.48500000000001</v>
      </c>
      <c r="I913" s="265"/>
      <c r="J913" s="266">
        <f>ROUND(I913*H913,2)</f>
        <v>0</v>
      </c>
      <c r="K913" s="262" t="s">
        <v>128</v>
      </c>
      <c r="L913" s="267"/>
      <c r="M913" s="268" t="s">
        <v>28</v>
      </c>
      <c r="N913" s="269" t="s">
        <v>44</v>
      </c>
      <c r="O913" s="87"/>
      <c r="P913" s="216">
        <f>O913*H913</f>
        <v>0</v>
      </c>
      <c r="Q913" s="216">
        <v>0.00077999999999999999</v>
      </c>
      <c r="R913" s="216">
        <f>Q913*H913</f>
        <v>0.11113830000000001</v>
      </c>
      <c r="S913" s="216">
        <v>0</v>
      </c>
      <c r="T913" s="217">
        <f>S913*H913</f>
        <v>0</v>
      </c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R913" s="218" t="s">
        <v>986</v>
      </c>
      <c r="AT913" s="218" t="s">
        <v>206</v>
      </c>
      <c r="AU913" s="218" t="s">
        <v>83</v>
      </c>
      <c r="AY913" s="20" t="s">
        <v>122</v>
      </c>
      <c r="BE913" s="219">
        <f>IF(N913="základní",J913,0)</f>
        <v>0</v>
      </c>
      <c r="BF913" s="219">
        <f>IF(N913="snížená",J913,0)</f>
        <v>0</v>
      </c>
      <c r="BG913" s="219">
        <f>IF(N913="zákl. přenesená",J913,0)</f>
        <v>0</v>
      </c>
      <c r="BH913" s="219">
        <f>IF(N913="sníž. přenesená",J913,0)</f>
        <v>0</v>
      </c>
      <c r="BI913" s="219">
        <f>IF(N913="nulová",J913,0)</f>
        <v>0</v>
      </c>
      <c r="BJ913" s="20" t="s">
        <v>81</v>
      </c>
      <c r="BK913" s="219">
        <f>ROUND(I913*H913,2)</f>
        <v>0</v>
      </c>
      <c r="BL913" s="20" t="s">
        <v>986</v>
      </c>
      <c r="BM913" s="218" t="s">
        <v>1218</v>
      </c>
    </row>
    <row r="914" s="2" customFormat="1">
      <c r="A914" s="41"/>
      <c r="B914" s="42"/>
      <c r="C914" s="43"/>
      <c r="D914" s="220" t="s">
        <v>131</v>
      </c>
      <c r="E914" s="43"/>
      <c r="F914" s="221" t="s">
        <v>1217</v>
      </c>
      <c r="G914" s="43"/>
      <c r="H914" s="43"/>
      <c r="I914" s="222"/>
      <c r="J914" s="43"/>
      <c r="K914" s="43"/>
      <c r="L914" s="47"/>
      <c r="M914" s="223"/>
      <c r="N914" s="224"/>
      <c r="O914" s="87"/>
      <c r="P914" s="87"/>
      <c r="Q914" s="87"/>
      <c r="R914" s="87"/>
      <c r="S914" s="87"/>
      <c r="T914" s="88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T914" s="20" t="s">
        <v>131</v>
      </c>
      <c r="AU914" s="20" t="s">
        <v>83</v>
      </c>
    </row>
    <row r="915" s="13" customFormat="1">
      <c r="A915" s="13"/>
      <c r="B915" s="227"/>
      <c r="C915" s="228"/>
      <c r="D915" s="220" t="s">
        <v>135</v>
      </c>
      <c r="E915" s="229" t="s">
        <v>28</v>
      </c>
      <c r="F915" s="230" t="s">
        <v>1170</v>
      </c>
      <c r="G915" s="228"/>
      <c r="H915" s="231">
        <v>135.69999999999999</v>
      </c>
      <c r="I915" s="232"/>
      <c r="J915" s="228"/>
      <c r="K915" s="228"/>
      <c r="L915" s="233"/>
      <c r="M915" s="234"/>
      <c r="N915" s="235"/>
      <c r="O915" s="235"/>
      <c r="P915" s="235"/>
      <c r="Q915" s="235"/>
      <c r="R915" s="235"/>
      <c r="S915" s="235"/>
      <c r="T915" s="236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7" t="s">
        <v>135</v>
      </c>
      <c r="AU915" s="237" t="s">
        <v>83</v>
      </c>
      <c r="AV915" s="13" t="s">
        <v>83</v>
      </c>
      <c r="AW915" s="13" t="s">
        <v>35</v>
      </c>
      <c r="AX915" s="13" t="s">
        <v>73</v>
      </c>
      <c r="AY915" s="237" t="s">
        <v>122</v>
      </c>
    </row>
    <row r="916" s="14" customFormat="1">
      <c r="A916" s="14"/>
      <c r="B916" s="238"/>
      <c r="C916" s="239"/>
      <c r="D916" s="220" t="s">
        <v>135</v>
      </c>
      <c r="E916" s="240" t="s">
        <v>28</v>
      </c>
      <c r="F916" s="241" t="s">
        <v>144</v>
      </c>
      <c r="G916" s="239"/>
      <c r="H916" s="242">
        <v>135.69999999999999</v>
      </c>
      <c r="I916" s="243"/>
      <c r="J916" s="239"/>
      <c r="K916" s="239"/>
      <c r="L916" s="244"/>
      <c r="M916" s="245"/>
      <c r="N916" s="246"/>
      <c r="O916" s="246"/>
      <c r="P916" s="246"/>
      <c r="Q916" s="246"/>
      <c r="R916" s="246"/>
      <c r="S916" s="246"/>
      <c r="T916" s="247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48" t="s">
        <v>135</v>
      </c>
      <c r="AU916" s="248" t="s">
        <v>83</v>
      </c>
      <c r="AV916" s="14" t="s">
        <v>129</v>
      </c>
      <c r="AW916" s="14" t="s">
        <v>35</v>
      </c>
      <c r="AX916" s="14" t="s">
        <v>81</v>
      </c>
      <c r="AY916" s="248" t="s">
        <v>122</v>
      </c>
    </row>
    <row r="917" s="13" customFormat="1">
      <c r="A917" s="13"/>
      <c r="B917" s="227"/>
      <c r="C917" s="228"/>
      <c r="D917" s="220" t="s">
        <v>135</v>
      </c>
      <c r="E917" s="228"/>
      <c r="F917" s="230" t="s">
        <v>1219</v>
      </c>
      <c r="G917" s="228"/>
      <c r="H917" s="231">
        <v>142.48500000000001</v>
      </c>
      <c r="I917" s="232"/>
      <c r="J917" s="228"/>
      <c r="K917" s="228"/>
      <c r="L917" s="233"/>
      <c r="M917" s="234"/>
      <c r="N917" s="235"/>
      <c r="O917" s="235"/>
      <c r="P917" s="235"/>
      <c r="Q917" s="235"/>
      <c r="R917" s="235"/>
      <c r="S917" s="235"/>
      <c r="T917" s="236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7" t="s">
        <v>135</v>
      </c>
      <c r="AU917" s="237" t="s">
        <v>83</v>
      </c>
      <c r="AV917" s="13" t="s">
        <v>83</v>
      </c>
      <c r="AW917" s="13" t="s">
        <v>4</v>
      </c>
      <c r="AX917" s="13" t="s">
        <v>81</v>
      </c>
      <c r="AY917" s="237" t="s">
        <v>122</v>
      </c>
    </row>
    <row r="918" s="2" customFormat="1" ht="24.15" customHeight="1">
      <c r="A918" s="41"/>
      <c r="B918" s="42"/>
      <c r="C918" s="207" t="s">
        <v>1220</v>
      </c>
      <c r="D918" s="207" t="s">
        <v>124</v>
      </c>
      <c r="E918" s="208" t="s">
        <v>1221</v>
      </c>
      <c r="F918" s="209" t="s">
        <v>1222</v>
      </c>
      <c r="G918" s="210" t="s">
        <v>209</v>
      </c>
      <c r="H918" s="211">
        <v>0.123</v>
      </c>
      <c r="I918" s="212"/>
      <c r="J918" s="213">
        <f>ROUND(I918*H918,2)</f>
        <v>0</v>
      </c>
      <c r="K918" s="209" t="s">
        <v>128</v>
      </c>
      <c r="L918" s="47"/>
      <c r="M918" s="214" t="s">
        <v>28</v>
      </c>
      <c r="N918" s="215" t="s">
        <v>44</v>
      </c>
      <c r="O918" s="87"/>
      <c r="P918" s="216">
        <f>O918*H918</f>
        <v>0</v>
      </c>
      <c r="Q918" s="216">
        <v>0</v>
      </c>
      <c r="R918" s="216">
        <f>Q918*H918</f>
        <v>0</v>
      </c>
      <c r="S918" s="216">
        <v>0</v>
      </c>
      <c r="T918" s="217">
        <f>S918*H918</f>
        <v>0</v>
      </c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R918" s="218" t="s">
        <v>577</v>
      </c>
      <c r="AT918" s="218" t="s">
        <v>124</v>
      </c>
      <c r="AU918" s="218" t="s">
        <v>83</v>
      </c>
      <c r="AY918" s="20" t="s">
        <v>122</v>
      </c>
      <c r="BE918" s="219">
        <f>IF(N918="základní",J918,0)</f>
        <v>0</v>
      </c>
      <c r="BF918" s="219">
        <f>IF(N918="snížená",J918,0)</f>
        <v>0</v>
      </c>
      <c r="BG918" s="219">
        <f>IF(N918="zákl. přenesená",J918,0)</f>
        <v>0</v>
      </c>
      <c r="BH918" s="219">
        <f>IF(N918="sníž. přenesená",J918,0)</f>
        <v>0</v>
      </c>
      <c r="BI918" s="219">
        <f>IF(N918="nulová",J918,0)</f>
        <v>0</v>
      </c>
      <c r="BJ918" s="20" t="s">
        <v>81</v>
      </c>
      <c r="BK918" s="219">
        <f>ROUND(I918*H918,2)</f>
        <v>0</v>
      </c>
      <c r="BL918" s="20" t="s">
        <v>577</v>
      </c>
      <c r="BM918" s="218" t="s">
        <v>1223</v>
      </c>
    </row>
    <row r="919" s="2" customFormat="1">
      <c r="A919" s="41"/>
      <c r="B919" s="42"/>
      <c r="C919" s="43"/>
      <c r="D919" s="220" t="s">
        <v>131</v>
      </c>
      <c r="E919" s="43"/>
      <c r="F919" s="221" t="s">
        <v>1224</v>
      </c>
      <c r="G919" s="43"/>
      <c r="H919" s="43"/>
      <c r="I919" s="222"/>
      <c r="J919" s="43"/>
      <c r="K919" s="43"/>
      <c r="L919" s="47"/>
      <c r="M919" s="223"/>
      <c r="N919" s="224"/>
      <c r="O919" s="87"/>
      <c r="P919" s="87"/>
      <c r="Q919" s="87"/>
      <c r="R919" s="87"/>
      <c r="S919" s="87"/>
      <c r="T919" s="88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T919" s="20" t="s">
        <v>131</v>
      </c>
      <c r="AU919" s="20" t="s">
        <v>83</v>
      </c>
    </row>
    <row r="920" s="2" customFormat="1">
      <c r="A920" s="41"/>
      <c r="B920" s="42"/>
      <c r="C920" s="43"/>
      <c r="D920" s="225" t="s">
        <v>133</v>
      </c>
      <c r="E920" s="43"/>
      <c r="F920" s="226" t="s">
        <v>1225</v>
      </c>
      <c r="G920" s="43"/>
      <c r="H920" s="43"/>
      <c r="I920" s="222"/>
      <c r="J920" s="43"/>
      <c r="K920" s="43"/>
      <c r="L920" s="47"/>
      <c r="M920" s="281"/>
      <c r="N920" s="282"/>
      <c r="O920" s="283"/>
      <c r="P920" s="283"/>
      <c r="Q920" s="283"/>
      <c r="R920" s="283"/>
      <c r="S920" s="283"/>
      <c r="T920" s="284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T920" s="20" t="s">
        <v>133</v>
      </c>
      <c r="AU920" s="20" t="s">
        <v>83</v>
      </c>
    </row>
    <row r="921" s="2" customFormat="1" ht="6.96" customHeight="1">
      <c r="A921" s="41"/>
      <c r="B921" s="62"/>
      <c r="C921" s="63"/>
      <c r="D921" s="63"/>
      <c r="E921" s="63"/>
      <c r="F921" s="63"/>
      <c r="G921" s="63"/>
      <c r="H921" s="63"/>
      <c r="I921" s="63"/>
      <c r="J921" s="63"/>
      <c r="K921" s="63"/>
      <c r="L921" s="47"/>
      <c r="M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</row>
  </sheetData>
  <sheetProtection sheet="1" autoFilter="0" formatColumns="0" formatRows="0" objects="1" scenarios="1" spinCount="100000" saltValue="Gvawxo99jsZ1933NF8eG19bK/9/srjQxui1M/ohidV9Fvms7GDO1zWbx+KpqottIQnoEgG4BR3AaEcjkDvg1Jg==" hashValue="eKDaMo5g5/fFEr/XMhUXH9gX/oBv+sRno4LiIhFIqEvSg8xhFQF93fd3AVGA0gMJyunkGq5FjCDTXPErSc9EJg==" algorithmName="SHA-512" password="CC35"/>
  <autoFilter ref="C90:K920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6" r:id="rId1" display="https://podminky.urs.cz/item/CS_URS_2025_02/122151102"/>
    <hyperlink ref="F100" r:id="rId2" display="https://podminky.urs.cz/item/CS_URS_2025_02/122251101"/>
    <hyperlink ref="F106" r:id="rId3" display="https://podminky.urs.cz/item/CS_URS_2025_02/122251104"/>
    <hyperlink ref="F111" r:id="rId4" display="https://podminky.urs.cz/item/CS_URS_2025_02/132251101"/>
    <hyperlink ref="F116" r:id="rId5" display="https://podminky.urs.cz/item/CS_URS_2025_02/133251101"/>
    <hyperlink ref="F121" r:id="rId6" display="https://podminky.urs.cz/item/CS_URS_2025_02/139001101"/>
    <hyperlink ref="F125" r:id="rId7" display="https://podminky.urs.cz/item/CS_URS_2025_02/162351103"/>
    <hyperlink ref="F129" r:id="rId8" display="https://podminky.urs.cz/item/CS_URS_2025_02/162751117"/>
    <hyperlink ref="F137" r:id="rId9" display="https://podminky.urs.cz/item/CS_URS_2025_02/167151101"/>
    <hyperlink ref="F141" r:id="rId10" display="https://podminky.urs.cz/item/CS_URS_2025_02/171151103"/>
    <hyperlink ref="F150" r:id="rId11" display="https://podminky.urs.cz/item/CS_URS_2025_02/171201231"/>
    <hyperlink ref="F156" r:id="rId12" display="https://podminky.urs.cz/item/CS_URS_2025_02/174151101"/>
    <hyperlink ref="F175" r:id="rId13" display="https://podminky.urs.cz/item/CS_URS_2025_02/175151101"/>
    <hyperlink ref="F185" r:id="rId14" display="https://podminky.urs.cz/item/CS_URS_2025_02/181111111"/>
    <hyperlink ref="F190" r:id="rId15" display="https://podminky.urs.cz/item/CS_URS_2025_02/181351003"/>
    <hyperlink ref="F199" r:id="rId16" display="https://podminky.urs.cz/item/CS_URS_2025_02/181411131"/>
    <hyperlink ref="F207" r:id="rId17" display="https://podminky.urs.cz/item/CS_URS_2025_02/181951112"/>
    <hyperlink ref="F212" r:id="rId18" display="https://podminky.urs.cz/item/CS_URS_2025_02/183402121"/>
    <hyperlink ref="F217" r:id="rId19" display="https://podminky.urs.cz/item/CS_URS_2025_02/184813511"/>
    <hyperlink ref="F222" r:id="rId20" display="https://podminky.urs.cz/item/CS_URS_2025_02/185804312"/>
    <hyperlink ref="F229" r:id="rId21" display="https://podminky.urs.cz/item/CS_URS_2025_02/339921132"/>
    <hyperlink ref="F245" r:id="rId22" display="https://podminky.urs.cz/item/CS_URS_2025_02/339921133"/>
    <hyperlink ref="F258" r:id="rId23" display="https://podminky.urs.cz/item/CS_URS_2025_02/451573111"/>
    <hyperlink ref="F263" r:id="rId24" display="https://podminky.urs.cz/item/CS_URS_2025_02/452311141"/>
    <hyperlink ref="F269" r:id="rId25" display="https://podminky.urs.cz/item/CS_URS_2025_02/564811011"/>
    <hyperlink ref="F273" r:id="rId26" display="https://podminky.urs.cz/item/CS_URS_2025_02/564861012"/>
    <hyperlink ref="F283" r:id="rId27" display="https://podminky.urs.cz/item/CS_URS_2025_02/564861112"/>
    <hyperlink ref="F288" r:id="rId28" display="https://podminky.urs.cz/item/CS_URS_2025_02/565145021"/>
    <hyperlink ref="F296" r:id="rId29" display="https://podminky.urs.cz/item/CS_URS_2025_02/567131115"/>
    <hyperlink ref="F306" r:id="rId30" display="https://podminky.urs.cz/item/CS_URS_2025_02/567532211"/>
    <hyperlink ref="F321" r:id="rId31" display="https://podminky.urs.cz/item/CS_URS_2025_02/573211108"/>
    <hyperlink ref="F331" r:id="rId32" display="https://podminky.urs.cz/item/CS_URS_2025_02/574541111"/>
    <hyperlink ref="F336" r:id="rId33" display="https://podminky.urs.cz/item/CS_URS_2025_02/577134121"/>
    <hyperlink ref="F344" r:id="rId34" display="https://podminky.urs.cz/item/CS_URS_2025_02/577144121"/>
    <hyperlink ref="F350" r:id="rId35" display="https://podminky.urs.cz/item/CS_URS_2025_02/581124115"/>
    <hyperlink ref="F354" r:id="rId36" display="https://podminky.urs.cz/item/CS_URS_2025_02/584121109"/>
    <hyperlink ref="F377" r:id="rId37" display="https://podminky.urs.cz/item/CS_URS_2025_02/596211110"/>
    <hyperlink ref="F402" r:id="rId38" display="https://podminky.urs.cz/item/CS_URS_2025_02/596211112"/>
    <hyperlink ref="F415" r:id="rId39" display="https://podminky.urs.cz/item/CS_URS_2025_02/596212210"/>
    <hyperlink ref="F453" r:id="rId40" display="https://podminky.urs.cz/item/CS_URS_2025_02/596412112"/>
    <hyperlink ref="F472" r:id="rId41" display="https://podminky.urs.cz/item/CS_URS_2025_02/871313121"/>
    <hyperlink ref="F480" r:id="rId42" display="https://podminky.urs.cz/item/CS_URS_2025_02/871365811"/>
    <hyperlink ref="F484" r:id="rId43" display="https://podminky.urs.cz/item/CS_URS_2025_02/890411851"/>
    <hyperlink ref="F489" r:id="rId44" display="https://podminky.urs.cz/item/CS_URS_2025_02/895941301"/>
    <hyperlink ref="F497" r:id="rId45" display="https://podminky.urs.cz/item/CS_URS_2025_02/895941314"/>
    <hyperlink ref="F504" r:id="rId46" display="https://podminky.urs.cz/item/CS_URS_2025_02/899132111"/>
    <hyperlink ref="F509" r:id="rId47" display="https://podminky.urs.cz/item/CS_URS_2025_02/899132212"/>
    <hyperlink ref="F513" r:id="rId48" display="https://podminky.urs.cz/item/CS_URS_2025_02/899203211"/>
    <hyperlink ref="F518" r:id="rId49" display="https://podminky.urs.cz/item/CS_URS_2025_02/899204112"/>
    <hyperlink ref="F532" r:id="rId50" display="https://podminky.urs.cz/item/CS_URS_2025_02/899722113"/>
    <hyperlink ref="F542" r:id="rId51" display="https://podminky.urs.cz/item/CS_URS_2025_02/914111111"/>
    <hyperlink ref="F557" r:id="rId52" display="https://podminky.urs.cz/item/CS_URS_2025_02/914511111"/>
    <hyperlink ref="F561" r:id="rId53" display="https://podminky.urs.cz/item/CS_URS_2025_02/914511112"/>
    <hyperlink ref="F570" r:id="rId54" display="https://podminky.urs.cz/item/CS_URS_2025_02/915211111"/>
    <hyperlink ref="F576" r:id="rId55" display="https://podminky.urs.cz/item/CS_URS_2025_02/915211115"/>
    <hyperlink ref="F582" r:id="rId56" display="https://podminky.urs.cz/item/CS_URS_2025_02/915221111"/>
    <hyperlink ref="F586" r:id="rId57" display="https://podminky.urs.cz/item/CS_URS_2025_02/915221121"/>
    <hyperlink ref="F590" r:id="rId58" display="https://podminky.urs.cz/item/CS_URS_2025_02/915321111"/>
    <hyperlink ref="F594" r:id="rId59" display="https://podminky.urs.cz/item/CS_URS_2025_02/915611111"/>
    <hyperlink ref="F598" r:id="rId60" display="https://podminky.urs.cz/item/CS_URS_2025_02/916131213"/>
    <hyperlink ref="F626" r:id="rId61" display="https://podminky.urs.cz/item/CS_URS_2025_02/916133112"/>
    <hyperlink ref="F636" r:id="rId62" display="https://podminky.urs.cz/item/CS_URS_2025_02/916231213"/>
    <hyperlink ref="F654" r:id="rId63" display="https://podminky.urs.cz/item/CS_URS_2025_02/916241113"/>
    <hyperlink ref="F663" r:id="rId64" display="https://podminky.urs.cz/item/CS_URS_2025_02/919732211"/>
    <hyperlink ref="F668" r:id="rId65" display="https://podminky.urs.cz/item/CS_URS_2025_02/938909311"/>
    <hyperlink ref="F672" r:id="rId66" display="https://podminky.urs.cz/item/CS_URS_2025_02/979071031"/>
    <hyperlink ref="F685" r:id="rId67" display="https://podminky.urs.cz/item/CS_URS_2025_02/113106123"/>
    <hyperlink ref="F689" r:id="rId68" display="https://podminky.urs.cz/item/CS_URS_2025_02/113106190"/>
    <hyperlink ref="F693" r:id="rId69" display="https://podminky.urs.cz/item/CS_URS_2025_02/113107162"/>
    <hyperlink ref="F697" r:id="rId70" display="https://podminky.urs.cz/item/CS_URS_2025_02/113107170"/>
    <hyperlink ref="F701" r:id="rId71" display="https://podminky.urs.cz/item/CS_URS_2025_02/113107172"/>
    <hyperlink ref="F705" r:id="rId72" display="https://podminky.urs.cz/item/CS_URS_2025_02/113107182"/>
    <hyperlink ref="F710" r:id="rId73" display="https://podminky.urs.cz/item/CS_URS_2025_02/113107230"/>
    <hyperlink ref="F714" r:id="rId74" display="https://podminky.urs.cz/item/CS_URS_2025_02/113107321"/>
    <hyperlink ref="F718" r:id="rId75" display="https://podminky.urs.cz/item/CS_URS_2025_02/113107331"/>
    <hyperlink ref="F722" r:id="rId76" display="https://podminky.urs.cz/item/CS_URS_2025_02/113107332"/>
    <hyperlink ref="F726" r:id="rId77" display="https://podminky.urs.cz/item/CS_URS_2025_02/113154521"/>
    <hyperlink ref="F730" r:id="rId78" display="https://podminky.urs.cz/item/CS_URS_2025_02/113154523"/>
    <hyperlink ref="F737" r:id="rId79" display="https://podminky.urs.cz/item/CS_URS_2025_02/113154525"/>
    <hyperlink ref="F741" r:id="rId80" display="https://podminky.urs.cz/item/CS_URS_2025_02/113154528"/>
    <hyperlink ref="F745" r:id="rId81" display="https://podminky.urs.cz/item/CS_URS_2025_02/113201112"/>
    <hyperlink ref="F749" r:id="rId82" display="https://podminky.urs.cz/item/CS_URS_2025_02/113202111"/>
    <hyperlink ref="F753" r:id="rId83" display="https://podminky.urs.cz/item/CS_URS_2025_02/966006132"/>
    <hyperlink ref="F759" r:id="rId84" display="https://podminky.urs.cz/item/CS_URS_2025_02/966006211"/>
    <hyperlink ref="F765" r:id="rId85" display="https://podminky.urs.cz/item/CS_URS_2025_02/961055111"/>
    <hyperlink ref="F769" r:id="rId86" display="https://podminky.urs.cz/item/CS_URS_2025_02/962032231"/>
    <hyperlink ref="F773" r:id="rId87" display="https://podminky.urs.cz/item/CS_URS_2025_02/963012520"/>
    <hyperlink ref="F778" r:id="rId88" display="https://podminky.urs.cz/item/CS_URS_2025_02/997013813"/>
    <hyperlink ref="F782" r:id="rId89" display="https://podminky.urs.cz/item/CS_URS_2025_02/997013863"/>
    <hyperlink ref="F786" r:id="rId90" display="https://podminky.urs.cz/item/CS_URS_2025_02/997221551"/>
    <hyperlink ref="F795" r:id="rId91" display="https://podminky.urs.cz/item/CS_URS_2025_02/997221559"/>
    <hyperlink ref="F804" r:id="rId92" display="https://podminky.urs.cz/item/CS_URS_2025_02/997221561"/>
    <hyperlink ref="F816" r:id="rId93" display="https://podminky.urs.cz/item/CS_URS_2025_02/997221569"/>
    <hyperlink ref="F829" r:id="rId94" display="https://podminky.urs.cz/item/CS_URS_2025_02/997221571"/>
    <hyperlink ref="F833" r:id="rId95" display="https://podminky.urs.cz/item/CS_URS_2025_02/997221579"/>
    <hyperlink ref="F838" r:id="rId96" display="https://podminky.urs.cz/item/CS_URS_2025_02/997221611"/>
    <hyperlink ref="F842" r:id="rId97" display="https://podminky.urs.cz/item/CS_URS_2025_02/997221665"/>
    <hyperlink ref="F848" r:id="rId98" display="https://podminky.urs.cz/item/CS_URS_2025_02/997221861"/>
    <hyperlink ref="F852" r:id="rId99" display="https://podminky.urs.cz/item/CS_URS_2025_02/997221862"/>
    <hyperlink ref="F858" r:id="rId100" display="https://podminky.urs.cz/item/CS_URS_2025_02/997221873"/>
    <hyperlink ref="F864" r:id="rId101" display="https://podminky.urs.cz/item/CS_URS_2025_02/997221875"/>
    <hyperlink ref="F870" r:id="rId102" display="https://podminky.urs.cz/item/CS_URS_2025_02/998223011"/>
    <hyperlink ref="F875" r:id="rId103" display="https://podminky.urs.cz/item/CS_URS_2025_02/460161142"/>
    <hyperlink ref="F880" r:id="rId104" display="https://podminky.urs.cz/item/CS_URS_2025_02/460341113"/>
    <hyperlink ref="F885" r:id="rId105" display="https://podminky.urs.cz/item/CS_URS_2025_02/460341121"/>
    <hyperlink ref="F890" r:id="rId106" display="https://podminky.urs.cz/item/CS_URS_2025_02/460361121"/>
    <hyperlink ref="F896" r:id="rId107" display="https://podminky.urs.cz/item/CS_URS_2025_02/460431152"/>
    <hyperlink ref="F900" r:id="rId108" display="https://podminky.urs.cz/item/CS_URS_2025_02/460661112"/>
    <hyperlink ref="F905" r:id="rId109" display="https://podminky.urs.cz/item/CS_URS_2025_02/460671113"/>
    <hyperlink ref="F910" r:id="rId110" display="https://podminky.urs.cz/item/CS_URS_2025_02/460791114"/>
    <hyperlink ref="F920" r:id="rId111" display="https://podminky.urs.cz/item/CS_URS_2025_02/46998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83</v>
      </c>
    </row>
    <row r="4" s="1" customFormat="1" ht="24.96" customHeight="1">
      <c r="B4" s="23"/>
      <c r="D4" s="133" t="s">
        <v>88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Roudnice nad Labem - údržba Řípská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89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1226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28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22</v>
      </c>
      <c r="E12" s="41"/>
      <c r="F12" s="139" t="s">
        <v>23</v>
      </c>
      <c r="G12" s="41"/>
      <c r="H12" s="41"/>
      <c r="I12" s="135" t="s">
        <v>24</v>
      </c>
      <c r="J12" s="140" t="str">
        <f>'Rekapitulace stavby'!AN8</f>
        <v>11. 12. 2025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26</v>
      </c>
      <c r="E14" s="41"/>
      <c r="F14" s="41"/>
      <c r="G14" s="41"/>
      <c r="H14" s="41"/>
      <c r="I14" s="135" t="s">
        <v>27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30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27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30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27</v>
      </c>
      <c r="J20" s="139" t="s">
        <v>28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30</v>
      </c>
      <c r="J21" s="139" t="s">
        <v>28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27</v>
      </c>
      <c r="J23" s="139" t="str">
        <f>IF('Rekapitulace stavby'!AN19="","",'Rekapitulace stavby'!AN19)</f>
        <v/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tr">
        <f>IF('Rekapitulace stavby'!E20="","",'Rekapitulace stavby'!E20)</f>
        <v xml:space="preserve"> </v>
      </c>
      <c r="F24" s="41"/>
      <c r="G24" s="41"/>
      <c r="H24" s="41"/>
      <c r="I24" s="135" t="s">
        <v>30</v>
      </c>
      <c r="J24" s="139" t="str">
        <f>IF('Rekapitulace stavby'!AN20="","",'Rekapitulace stavby'!AN20)</f>
        <v/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37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28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39</v>
      </c>
      <c r="E30" s="41"/>
      <c r="F30" s="41"/>
      <c r="G30" s="41"/>
      <c r="H30" s="41"/>
      <c r="I30" s="41"/>
      <c r="J30" s="147">
        <f>ROUND(J83,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41</v>
      </c>
      <c r="G32" s="41"/>
      <c r="H32" s="41"/>
      <c r="I32" s="148" t="s">
        <v>40</v>
      </c>
      <c r="J32" s="148" t="s">
        <v>42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43</v>
      </c>
      <c r="E33" s="135" t="s">
        <v>44</v>
      </c>
      <c r="F33" s="150">
        <f>ROUND((SUM(BE83:BE128)),  2)</f>
        <v>0</v>
      </c>
      <c r="G33" s="41"/>
      <c r="H33" s="41"/>
      <c r="I33" s="151">
        <v>0.20999999999999999</v>
      </c>
      <c r="J33" s="150">
        <f>ROUND(((SUM(BE83:BE128))*I33),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45</v>
      </c>
      <c r="F34" s="150">
        <f>ROUND((SUM(BF83:BF128)),  2)</f>
        <v>0</v>
      </c>
      <c r="G34" s="41"/>
      <c r="H34" s="41"/>
      <c r="I34" s="151">
        <v>0.12</v>
      </c>
      <c r="J34" s="150">
        <f>ROUND(((SUM(BF83:BF128))*I34),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46</v>
      </c>
      <c r="F35" s="150">
        <f>ROUND((SUM(BG83:BG128)),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47</v>
      </c>
      <c r="F36" s="150">
        <f>ROUND((SUM(BH83:BH128)),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48</v>
      </c>
      <c r="F37" s="150">
        <f>ROUND((SUM(BI83:BI128)),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49</v>
      </c>
      <c r="E39" s="154"/>
      <c r="F39" s="154"/>
      <c r="G39" s="155" t="s">
        <v>50</v>
      </c>
      <c r="H39" s="156" t="s">
        <v>51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91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Roudnice nad Labem - údržba Řípská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89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Vedlejší rozpočtové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Roudnice nad Labem</v>
      </c>
      <c r="G52" s="43"/>
      <c r="H52" s="43"/>
      <c r="I52" s="35" t="s">
        <v>24</v>
      </c>
      <c r="J52" s="75" t="str">
        <f>IF(J12="","",J12)</f>
        <v>11. 12. 2025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 xml:space="preserve"> </v>
      </c>
      <c r="G54" s="43"/>
      <c r="H54" s="43"/>
      <c r="I54" s="35" t="s">
        <v>33</v>
      </c>
      <c r="J54" s="39" t="str">
        <f>E21</f>
        <v>Projekce dopravní Filip, s.r.o.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 xml:space="preserve"> 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92</v>
      </c>
      <c r="D57" s="165"/>
      <c r="E57" s="165"/>
      <c r="F57" s="165"/>
      <c r="G57" s="165"/>
      <c r="H57" s="165"/>
      <c r="I57" s="165"/>
      <c r="J57" s="166" t="s">
        <v>93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71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94</v>
      </c>
    </row>
    <row r="60" s="9" customFormat="1" ht="24.96" customHeight="1">
      <c r="A60" s="9"/>
      <c r="B60" s="168"/>
      <c r="C60" s="169"/>
      <c r="D60" s="170" t="s">
        <v>1226</v>
      </c>
      <c r="E60" s="171"/>
      <c r="F60" s="171"/>
      <c r="G60" s="171"/>
      <c r="H60" s="171"/>
      <c r="I60" s="171"/>
      <c r="J60" s="172">
        <f>J84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1227</v>
      </c>
      <c r="E61" s="177"/>
      <c r="F61" s="177"/>
      <c r="G61" s="177"/>
      <c r="H61" s="177"/>
      <c r="I61" s="177"/>
      <c r="J61" s="178">
        <f>J85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1228</v>
      </c>
      <c r="E62" s="177"/>
      <c r="F62" s="177"/>
      <c r="G62" s="177"/>
      <c r="H62" s="177"/>
      <c r="I62" s="177"/>
      <c r="J62" s="178">
        <f>J113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1229</v>
      </c>
      <c r="E63" s="177"/>
      <c r="F63" s="177"/>
      <c r="G63" s="177"/>
      <c r="H63" s="177"/>
      <c r="I63" s="177"/>
      <c r="J63" s="178">
        <f>J121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107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63" t="str">
        <f>E7</f>
        <v>Roudnice nad Labem - údržba Řípská</v>
      </c>
      <c r="F73" s="35"/>
      <c r="G73" s="35"/>
      <c r="H73" s="35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89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VRN - Vedlejší rozpočtové náklady</v>
      </c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22</v>
      </c>
      <c r="D77" s="43"/>
      <c r="E77" s="43"/>
      <c r="F77" s="30" t="str">
        <f>F12</f>
        <v>Roudnice nad Labem</v>
      </c>
      <c r="G77" s="43"/>
      <c r="H77" s="43"/>
      <c r="I77" s="35" t="s">
        <v>24</v>
      </c>
      <c r="J77" s="75" t="str">
        <f>IF(J12="","",J12)</f>
        <v>11. 12. 2025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5.65" customHeight="1">
      <c r="A79" s="41"/>
      <c r="B79" s="42"/>
      <c r="C79" s="35" t="s">
        <v>26</v>
      </c>
      <c r="D79" s="43"/>
      <c r="E79" s="43"/>
      <c r="F79" s="30" t="str">
        <f>E15</f>
        <v xml:space="preserve"> </v>
      </c>
      <c r="G79" s="43"/>
      <c r="H79" s="43"/>
      <c r="I79" s="35" t="s">
        <v>33</v>
      </c>
      <c r="J79" s="39" t="str">
        <f>E21</f>
        <v>Projekce dopravní Filip, s.r.o.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36</v>
      </c>
      <c r="J80" s="39" t="str">
        <f>E24</f>
        <v xml:space="preserve"> 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0"/>
      <c r="B82" s="181"/>
      <c r="C82" s="182" t="s">
        <v>108</v>
      </c>
      <c r="D82" s="183" t="s">
        <v>58</v>
      </c>
      <c r="E82" s="183" t="s">
        <v>54</v>
      </c>
      <c r="F82" s="183" t="s">
        <v>55</v>
      </c>
      <c r="G82" s="183" t="s">
        <v>109</v>
      </c>
      <c r="H82" s="183" t="s">
        <v>110</v>
      </c>
      <c r="I82" s="183" t="s">
        <v>111</v>
      </c>
      <c r="J82" s="183" t="s">
        <v>93</v>
      </c>
      <c r="K82" s="184" t="s">
        <v>112</v>
      </c>
      <c r="L82" s="185"/>
      <c r="M82" s="95" t="s">
        <v>28</v>
      </c>
      <c r="N82" s="96" t="s">
        <v>43</v>
      </c>
      <c r="O82" s="96" t="s">
        <v>113</v>
      </c>
      <c r="P82" s="96" t="s">
        <v>114</v>
      </c>
      <c r="Q82" s="96" t="s">
        <v>115</v>
      </c>
      <c r="R82" s="96" t="s">
        <v>116</v>
      </c>
      <c r="S82" s="96" t="s">
        <v>117</v>
      </c>
      <c r="T82" s="97" t="s">
        <v>118</v>
      </c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</row>
    <row r="83" s="2" customFormat="1" ht="22.8" customHeight="1">
      <c r="A83" s="41"/>
      <c r="B83" s="42"/>
      <c r="C83" s="102" t="s">
        <v>119</v>
      </c>
      <c r="D83" s="43"/>
      <c r="E83" s="43"/>
      <c r="F83" s="43"/>
      <c r="G83" s="43"/>
      <c r="H83" s="43"/>
      <c r="I83" s="43"/>
      <c r="J83" s="186">
        <f>BK83</f>
        <v>0</v>
      </c>
      <c r="K83" s="43"/>
      <c r="L83" s="47"/>
      <c r="M83" s="98"/>
      <c r="N83" s="187"/>
      <c r="O83" s="99"/>
      <c r="P83" s="188">
        <f>P84</f>
        <v>0</v>
      </c>
      <c r="Q83" s="99"/>
      <c r="R83" s="188">
        <f>R84</f>
        <v>0</v>
      </c>
      <c r="S83" s="99"/>
      <c r="T83" s="189">
        <f>T84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72</v>
      </c>
      <c r="AU83" s="20" t="s">
        <v>94</v>
      </c>
      <c r="BK83" s="190">
        <f>BK84</f>
        <v>0</v>
      </c>
    </row>
    <row r="84" s="12" customFormat="1" ht="25.92" customHeight="1">
      <c r="A84" s="12"/>
      <c r="B84" s="191"/>
      <c r="C84" s="192"/>
      <c r="D84" s="193" t="s">
        <v>72</v>
      </c>
      <c r="E84" s="194" t="s">
        <v>84</v>
      </c>
      <c r="F84" s="194" t="s">
        <v>85</v>
      </c>
      <c r="G84" s="192"/>
      <c r="H84" s="192"/>
      <c r="I84" s="195"/>
      <c r="J84" s="196">
        <f>BK84</f>
        <v>0</v>
      </c>
      <c r="K84" s="192"/>
      <c r="L84" s="197"/>
      <c r="M84" s="198"/>
      <c r="N84" s="199"/>
      <c r="O84" s="199"/>
      <c r="P84" s="200">
        <f>P85+P113+P121</f>
        <v>0</v>
      </c>
      <c r="Q84" s="199"/>
      <c r="R84" s="200">
        <f>R85+R113+R121</f>
        <v>0</v>
      </c>
      <c r="S84" s="199"/>
      <c r="T84" s="201">
        <f>T85+T113+T121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158</v>
      </c>
      <c r="AT84" s="203" t="s">
        <v>72</v>
      </c>
      <c r="AU84" s="203" t="s">
        <v>73</v>
      </c>
      <c r="AY84" s="202" t="s">
        <v>122</v>
      </c>
      <c r="BK84" s="204">
        <f>BK85+BK113+BK121</f>
        <v>0</v>
      </c>
    </row>
    <row r="85" s="12" customFormat="1" ht="22.8" customHeight="1">
      <c r="A85" s="12"/>
      <c r="B85" s="191"/>
      <c r="C85" s="192"/>
      <c r="D85" s="193" t="s">
        <v>72</v>
      </c>
      <c r="E85" s="205" t="s">
        <v>1230</v>
      </c>
      <c r="F85" s="205" t="s">
        <v>1231</v>
      </c>
      <c r="G85" s="192"/>
      <c r="H85" s="192"/>
      <c r="I85" s="195"/>
      <c r="J85" s="206">
        <f>BK85</f>
        <v>0</v>
      </c>
      <c r="K85" s="192"/>
      <c r="L85" s="197"/>
      <c r="M85" s="198"/>
      <c r="N85" s="199"/>
      <c r="O85" s="199"/>
      <c r="P85" s="200">
        <f>SUM(P86:P112)</f>
        <v>0</v>
      </c>
      <c r="Q85" s="199"/>
      <c r="R85" s="200">
        <f>SUM(R86:R112)</f>
        <v>0</v>
      </c>
      <c r="S85" s="199"/>
      <c r="T85" s="201">
        <f>SUM(T86:T112)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158</v>
      </c>
      <c r="AT85" s="203" t="s">
        <v>72</v>
      </c>
      <c r="AU85" s="203" t="s">
        <v>81</v>
      </c>
      <c r="AY85" s="202" t="s">
        <v>122</v>
      </c>
      <c r="BK85" s="204">
        <f>SUM(BK86:BK112)</f>
        <v>0</v>
      </c>
    </row>
    <row r="86" s="2" customFormat="1" ht="16.5" customHeight="1">
      <c r="A86" s="41"/>
      <c r="B86" s="42"/>
      <c r="C86" s="207" t="s">
        <v>81</v>
      </c>
      <c r="D86" s="207" t="s">
        <v>124</v>
      </c>
      <c r="E86" s="208" t="s">
        <v>1232</v>
      </c>
      <c r="F86" s="209" t="s">
        <v>1233</v>
      </c>
      <c r="G86" s="210" t="s">
        <v>879</v>
      </c>
      <c r="H86" s="211">
        <v>1</v>
      </c>
      <c r="I86" s="212"/>
      <c r="J86" s="213">
        <f>ROUND(I86*H86,2)</f>
        <v>0</v>
      </c>
      <c r="K86" s="209" t="s">
        <v>128</v>
      </c>
      <c r="L86" s="47"/>
      <c r="M86" s="214" t="s">
        <v>28</v>
      </c>
      <c r="N86" s="215" t="s">
        <v>44</v>
      </c>
      <c r="O86" s="87"/>
      <c r="P86" s="216">
        <f>O86*H86</f>
        <v>0</v>
      </c>
      <c r="Q86" s="216">
        <v>0</v>
      </c>
      <c r="R86" s="216">
        <f>Q86*H86</f>
        <v>0</v>
      </c>
      <c r="S86" s="216">
        <v>0</v>
      </c>
      <c r="T86" s="217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8" t="s">
        <v>1234</v>
      </c>
      <c r="AT86" s="218" t="s">
        <v>124</v>
      </c>
      <c r="AU86" s="218" t="s">
        <v>83</v>
      </c>
      <c r="AY86" s="20" t="s">
        <v>122</v>
      </c>
      <c r="BE86" s="219">
        <f>IF(N86="základní",J86,0)</f>
        <v>0</v>
      </c>
      <c r="BF86" s="219">
        <f>IF(N86="snížená",J86,0)</f>
        <v>0</v>
      </c>
      <c r="BG86" s="219">
        <f>IF(N86="zákl. přenesená",J86,0)</f>
        <v>0</v>
      </c>
      <c r="BH86" s="219">
        <f>IF(N86="sníž. přenesená",J86,0)</f>
        <v>0</v>
      </c>
      <c r="BI86" s="219">
        <f>IF(N86="nulová",J86,0)</f>
        <v>0</v>
      </c>
      <c r="BJ86" s="20" t="s">
        <v>81</v>
      </c>
      <c r="BK86" s="219">
        <f>ROUND(I86*H86,2)</f>
        <v>0</v>
      </c>
      <c r="BL86" s="20" t="s">
        <v>1234</v>
      </c>
      <c r="BM86" s="218" t="s">
        <v>1235</v>
      </c>
    </row>
    <row r="87" s="2" customFormat="1">
      <c r="A87" s="41"/>
      <c r="B87" s="42"/>
      <c r="C87" s="43"/>
      <c r="D87" s="220" t="s">
        <v>131</v>
      </c>
      <c r="E87" s="43"/>
      <c r="F87" s="221" t="s">
        <v>1233</v>
      </c>
      <c r="G87" s="43"/>
      <c r="H87" s="43"/>
      <c r="I87" s="222"/>
      <c r="J87" s="43"/>
      <c r="K87" s="43"/>
      <c r="L87" s="47"/>
      <c r="M87" s="223"/>
      <c r="N87" s="224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131</v>
      </c>
      <c r="AU87" s="20" t="s">
        <v>83</v>
      </c>
    </row>
    <row r="88" s="2" customFormat="1">
      <c r="A88" s="41"/>
      <c r="B88" s="42"/>
      <c r="C88" s="43"/>
      <c r="D88" s="225" t="s">
        <v>133</v>
      </c>
      <c r="E88" s="43"/>
      <c r="F88" s="226" t="s">
        <v>1236</v>
      </c>
      <c r="G88" s="43"/>
      <c r="H88" s="43"/>
      <c r="I88" s="222"/>
      <c r="J88" s="43"/>
      <c r="K88" s="43"/>
      <c r="L88" s="47"/>
      <c r="M88" s="223"/>
      <c r="N88" s="224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133</v>
      </c>
      <c r="AU88" s="20" t="s">
        <v>83</v>
      </c>
    </row>
    <row r="89" s="2" customFormat="1">
      <c r="A89" s="41"/>
      <c r="B89" s="42"/>
      <c r="C89" s="43"/>
      <c r="D89" s="220" t="s">
        <v>186</v>
      </c>
      <c r="E89" s="43"/>
      <c r="F89" s="259" t="s">
        <v>1237</v>
      </c>
      <c r="G89" s="43"/>
      <c r="H89" s="43"/>
      <c r="I89" s="222"/>
      <c r="J89" s="43"/>
      <c r="K89" s="43"/>
      <c r="L89" s="47"/>
      <c r="M89" s="223"/>
      <c r="N89" s="224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186</v>
      </c>
      <c r="AU89" s="20" t="s">
        <v>83</v>
      </c>
    </row>
    <row r="90" s="2" customFormat="1" ht="16.5" customHeight="1">
      <c r="A90" s="41"/>
      <c r="B90" s="42"/>
      <c r="C90" s="207" t="s">
        <v>83</v>
      </c>
      <c r="D90" s="207" t="s">
        <v>124</v>
      </c>
      <c r="E90" s="208" t="s">
        <v>1238</v>
      </c>
      <c r="F90" s="209" t="s">
        <v>1239</v>
      </c>
      <c r="G90" s="210" t="s">
        <v>879</v>
      </c>
      <c r="H90" s="211">
        <v>1</v>
      </c>
      <c r="I90" s="212"/>
      <c r="J90" s="213">
        <f>ROUND(I90*H90,2)</f>
        <v>0</v>
      </c>
      <c r="K90" s="209" t="s">
        <v>128</v>
      </c>
      <c r="L90" s="47"/>
      <c r="M90" s="214" t="s">
        <v>28</v>
      </c>
      <c r="N90" s="215" t="s">
        <v>44</v>
      </c>
      <c r="O90" s="87"/>
      <c r="P90" s="216">
        <f>O90*H90</f>
        <v>0</v>
      </c>
      <c r="Q90" s="216">
        <v>0</v>
      </c>
      <c r="R90" s="216">
        <f>Q90*H90</f>
        <v>0</v>
      </c>
      <c r="S90" s="216">
        <v>0</v>
      </c>
      <c r="T90" s="217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8" t="s">
        <v>1234</v>
      </c>
      <c r="AT90" s="218" t="s">
        <v>124</v>
      </c>
      <c r="AU90" s="218" t="s">
        <v>83</v>
      </c>
      <c r="AY90" s="20" t="s">
        <v>122</v>
      </c>
      <c r="BE90" s="219">
        <f>IF(N90="základní",J90,0)</f>
        <v>0</v>
      </c>
      <c r="BF90" s="219">
        <f>IF(N90="snížená",J90,0)</f>
        <v>0</v>
      </c>
      <c r="BG90" s="219">
        <f>IF(N90="zákl. přenesená",J90,0)</f>
        <v>0</v>
      </c>
      <c r="BH90" s="219">
        <f>IF(N90="sníž. přenesená",J90,0)</f>
        <v>0</v>
      </c>
      <c r="BI90" s="219">
        <f>IF(N90="nulová",J90,0)</f>
        <v>0</v>
      </c>
      <c r="BJ90" s="20" t="s">
        <v>81</v>
      </c>
      <c r="BK90" s="219">
        <f>ROUND(I90*H90,2)</f>
        <v>0</v>
      </c>
      <c r="BL90" s="20" t="s">
        <v>1234</v>
      </c>
      <c r="BM90" s="218" t="s">
        <v>1240</v>
      </c>
    </row>
    <row r="91" s="2" customFormat="1">
      <c r="A91" s="41"/>
      <c r="B91" s="42"/>
      <c r="C91" s="43"/>
      <c r="D91" s="220" t="s">
        <v>131</v>
      </c>
      <c r="E91" s="43"/>
      <c r="F91" s="221" t="s">
        <v>1241</v>
      </c>
      <c r="G91" s="43"/>
      <c r="H91" s="43"/>
      <c r="I91" s="222"/>
      <c r="J91" s="43"/>
      <c r="K91" s="43"/>
      <c r="L91" s="47"/>
      <c r="M91" s="223"/>
      <c r="N91" s="224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131</v>
      </c>
      <c r="AU91" s="20" t="s">
        <v>83</v>
      </c>
    </row>
    <row r="92" s="2" customFormat="1">
      <c r="A92" s="41"/>
      <c r="B92" s="42"/>
      <c r="C92" s="43"/>
      <c r="D92" s="225" t="s">
        <v>133</v>
      </c>
      <c r="E92" s="43"/>
      <c r="F92" s="226" t="s">
        <v>1242</v>
      </c>
      <c r="G92" s="43"/>
      <c r="H92" s="43"/>
      <c r="I92" s="222"/>
      <c r="J92" s="43"/>
      <c r="K92" s="43"/>
      <c r="L92" s="47"/>
      <c r="M92" s="223"/>
      <c r="N92" s="224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133</v>
      </c>
      <c r="AU92" s="20" t="s">
        <v>83</v>
      </c>
    </row>
    <row r="93" s="2" customFormat="1">
      <c r="A93" s="41"/>
      <c r="B93" s="42"/>
      <c r="C93" s="43"/>
      <c r="D93" s="220" t="s">
        <v>186</v>
      </c>
      <c r="E93" s="43"/>
      <c r="F93" s="259" t="s">
        <v>1243</v>
      </c>
      <c r="G93" s="43"/>
      <c r="H93" s="43"/>
      <c r="I93" s="222"/>
      <c r="J93" s="43"/>
      <c r="K93" s="43"/>
      <c r="L93" s="47"/>
      <c r="M93" s="223"/>
      <c r="N93" s="224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186</v>
      </c>
      <c r="AU93" s="20" t="s">
        <v>83</v>
      </c>
    </row>
    <row r="94" s="2" customFormat="1" ht="16.5" customHeight="1">
      <c r="A94" s="41"/>
      <c r="B94" s="42"/>
      <c r="C94" s="207" t="s">
        <v>145</v>
      </c>
      <c r="D94" s="207" t="s">
        <v>124</v>
      </c>
      <c r="E94" s="208" t="s">
        <v>1244</v>
      </c>
      <c r="F94" s="209" t="s">
        <v>1245</v>
      </c>
      <c r="G94" s="210" t="s">
        <v>879</v>
      </c>
      <c r="H94" s="211">
        <v>1</v>
      </c>
      <c r="I94" s="212"/>
      <c r="J94" s="213">
        <f>ROUND(I94*H94,2)</f>
        <v>0</v>
      </c>
      <c r="K94" s="209" t="s">
        <v>128</v>
      </c>
      <c r="L94" s="47"/>
      <c r="M94" s="214" t="s">
        <v>28</v>
      </c>
      <c r="N94" s="215" t="s">
        <v>44</v>
      </c>
      <c r="O94" s="87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1234</v>
      </c>
      <c r="AT94" s="218" t="s">
        <v>124</v>
      </c>
      <c r="AU94" s="218" t="s">
        <v>83</v>
      </c>
      <c r="AY94" s="20" t="s">
        <v>122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20" t="s">
        <v>81</v>
      </c>
      <c r="BK94" s="219">
        <f>ROUND(I94*H94,2)</f>
        <v>0</v>
      </c>
      <c r="BL94" s="20" t="s">
        <v>1234</v>
      </c>
      <c r="BM94" s="218" t="s">
        <v>1246</v>
      </c>
    </row>
    <row r="95" s="2" customFormat="1">
      <c r="A95" s="41"/>
      <c r="B95" s="42"/>
      <c r="C95" s="43"/>
      <c r="D95" s="220" t="s">
        <v>131</v>
      </c>
      <c r="E95" s="43"/>
      <c r="F95" s="221" t="s">
        <v>1245</v>
      </c>
      <c r="G95" s="43"/>
      <c r="H95" s="43"/>
      <c r="I95" s="222"/>
      <c r="J95" s="43"/>
      <c r="K95" s="43"/>
      <c r="L95" s="47"/>
      <c r="M95" s="223"/>
      <c r="N95" s="224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131</v>
      </c>
      <c r="AU95" s="20" t="s">
        <v>83</v>
      </c>
    </row>
    <row r="96" s="2" customFormat="1">
      <c r="A96" s="41"/>
      <c r="B96" s="42"/>
      <c r="C96" s="43"/>
      <c r="D96" s="225" t="s">
        <v>133</v>
      </c>
      <c r="E96" s="43"/>
      <c r="F96" s="226" t="s">
        <v>1247</v>
      </c>
      <c r="G96" s="43"/>
      <c r="H96" s="43"/>
      <c r="I96" s="222"/>
      <c r="J96" s="43"/>
      <c r="K96" s="43"/>
      <c r="L96" s="47"/>
      <c r="M96" s="223"/>
      <c r="N96" s="224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133</v>
      </c>
      <c r="AU96" s="20" t="s">
        <v>83</v>
      </c>
    </row>
    <row r="97" s="2" customFormat="1">
      <c r="A97" s="41"/>
      <c r="B97" s="42"/>
      <c r="C97" s="43"/>
      <c r="D97" s="220" t="s">
        <v>186</v>
      </c>
      <c r="E97" s="43"/>
      <c r="F97" s="259" t="s">
        <v>1248</v>
      </c>
      <c r="G97" s="43"/>
      <c r="H97" s="43"/>
      <c r="I97" s="222"/>
      <c r="J97" s="43"/>
      <c r="K97" s="43"/>
      <c r="L97" s="47"/>
      <c r="M97" s="223"/>
      <c r="N97" s="224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186</v>
      </c>
      <c r="AU97" s="20" t="s">
        <v>83</v>
      </c>
    </row>
    <row r="98" s="2" customFormat="1" ht="16.5" customHeight="1">
      <c r="A98" s="41"/>
      <c r="B98" s="42"/>
      <c r="C98" s="207" t="s">
        <v>129</v>
      </c>
      <c r="D98" s="207" t="s">
        <v>124</v>
      </c>
      <c r="E98" s="208" t="s">
        <v>1249</v>
      </c>
      <c r="F98" s="209" t="s">
        <v>1250</v>
      </c>
      <c r="G98" s="210" t="s">
        <v>879</v>
      </c>
      <c r="H98" s="211">
        <v>1</v>
      </c>
      <c r="I98" s="212"/>
      <c r="J98" s="213">
        <f>ROUND(I98*H98,2)</f>
        <v>0</v>
      </c>
      <c r="K98" s="209" t="s">
        <v>128</v>
      </c>
      <c r="L98" s="47"/>
      <c r="M98" s="214" t="s">
        <v>28</v>
      </c>
      <c r="N98" s="215" t="s">
        <v>44</v>
      </c>
      <c r="O98" s="87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8" t="s">
        <v>1234</v>
      </c>
      <c r="AT98" s="218" t="s">
        <v>124</v>
      </c>
      <c r="AU98" s="218" t="s">
        <v>83</v>
      </c>
      <c r="AY98" s="20" t="s">
        <v>122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20" t="s">
        <v>81</v>
      </c>
      <c r="BK98" s="219">
        <f>ROUND(I98*H98,2)</f>
        <v>0</v>
      </c>
      <c r="BL98" s="20" t="s">
        <v>1234</v>
      </c>
      <c r="BM98" s="218" t="s">
        <v>1251</v>
      </c>
    </row>
    <row r="99" s="2" customFormat="1">
      <c r="A99" s="41"/>
      <c r="B99" s="42"/>
      <c r="C99" s="43"/>
      <c r="D99" s="220" t="s">
        <v>131</v>
      </c>
      <c r="E99" s="43"/>
      <c r="F99" s="221" t="s">
        <v>1250</v>
      </c>
      <c r="G99" s="43"/>
      <c r="H99" s="43"/>
      <c r="I99" s="222"/>
      <c r="J99" s="43"/>
      <c r="K99" s="43"/>
      <c r="L99" s="47"/>
      <c r="M99" s="223"/>
      <c r="N99" s="224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131</v>
      </c>
      <c r="AU99" s="20" t="s">
        <v>83</v>
      </c>
    </row>
    <row r="100" s="2" customFormat="1">
      <c r="A100" s="41"/>
      <c r="B100" s="42"/>
      <c r="C100" s="43"/>
      <c r="D100" s="225" t="s">
        <v>133</v>
      </c>
      <c r="E100" s="43"/>
      <c r="F100" s="226" t="s">
        <v>1252</v>
      </c>
      <c r="G100" s="43"/>
      <c r="H100" s="43"/>
      <c r="I100" s="222"/>
      <c r="J100" s="43"/>
      <c r="K100" s="43"/>
      <c r="L100" s="47"/>
      <c r="M100" s="223"/>
      <c r="N100" s="224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133</v>
      </c>
      <c r="AU100" s="20" t="s">
        <v>83</v>
      </c>
    </row>
    <row r="101" s="2" customFormat="1">
      <c r="A101" s="41"/>
      <c r="B101" s="42"/>
      <c r="C101" s="43"/>
      <c r="D101" s="220" t="s">
        <v>186</v>
      </c>
      <c r="E101" s="43"/>
      <c r="F101" s="259" t="s">
        <v>1253</v>
      </c>
      <c r="G101" s="43"/>
      <c r="H101" s="43"/>
      <c r="I101" s="222"/>
      <c r="J101" s="43"/>
      <c r="K101" s="43"/>
      <c r="L101" s="47"/>
      <c r="M101" s="223"/>
      <c r="N101" s="224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186</v>
      </c>
      <c r="AU101" s="20" t="s">
        <v>83</v>
      </c>
    </row>
    <row r="102" s="2" customFormat="1" ht="16.5" customHeight="1">
      <c r="A102" s="41"/>
      <c r="B102" s="42"/>
      <c r="C102" s="207" t="s">
        <v>158</v>
      </c>
      <c r="D102" s="207" t="s">
        <v>124</v>
      </c>
      <c r="E102" s="208" t="s">
        <v>1254</v>
      </c>
      <c r="F102" s="209" t="s">
        <v>1255</v>
      </c>
      <c r="G102" s="210" t="s">
        <v>879</v>
      </c>
      <c r="H102" s="211">
        <v>1</v>
      </c>
      <c r="I102" s="212"/>
      <c r="J102" s="213">
        <f>ROUND(I102*H102,2)</f>
        <v>0</v>
      </c>
      <c r="K102" s="209" t="s">
        <v>128</v>
      </c>
      <c r="L102" s="47"/>
      <c r="M102" s="214" t="s">
        <v>28</v>
      </c>
      <c r="N102" s="215" t="s">
        <v>44</v>
      </c>
      <c r="O102" s="87"/>
      <c r="P102" s="216">
        <f>O102*H102</f>
        <v>0</v>
      </c>
      <c r="Q102" s="216">
        <v>0</v>
      </c>
      <c r="R102" s="216">
        <f>Q102*H102</f>
        <v>0</v>
      </c>
      <c r="S102" s="216">
        <v>0</v>
      </c>
      <c r="T102" s="21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8" t="s">
        <v>1234</v>
      </c>
      <c r="AT102" s="218" t="s">
        <v>124</v>
      </c>
      <c r="AU102" s="218" t="s">
        <v>83</v>
      </c>
      <c r="AY102" s="20" t="s">
        <v>122</v>
      </c>
      <c r="BE102" s="219">
        <f>IF(N102="základní",J102,0)</f>
        <v>0</v>
      </c>
      <c r="BF102" s="219">
        <f>IF(N102="snížená",J102,0)</f>
        <v>0</v>
      </c>
      <c r="BG102" s="219">
        <f>IF(N102="zákl. přenesená",J102,0)</f>
        <v>0</v>
      </c>
      <c r="BH102" s="219">
        <f>IF(N102="sníž. přenesená",J102,0)</f>
        <v>0</v>
      </c>
      <c r="BI102" s="219">
        <f>IF(N102="nulová",J102,0)</f>
        <v>0</v>
      </c>
      <c r="BJ102" s="20" t="s">
        <v>81</v>
      </c>
      <c r="BK102" s="219">
        <f>ROUND(I102*H102,2)</f>
        <v>0</v>
      </c>
      <c r="BL102" s="20" t="s">
        <v>1234</v>
      </c>
      <c r="BM102" s="218" t="s">
        <v>1256</v>
      </c>
    </row>
    <row r="103" s="2" customFormat="1">
      <c r="A103" s="41"/>
      <c r="B103" s="42"/>
      <c r="C103" s="43"/>
      <c r="D103" s="220" t="s">
        <v>131</v>
      </c>
      <c r="E103" s="43"/>
      <c r="F103" s="221" t="s">
        <v>1255</v>
      </c>
      <c r="G103" s="43"/>
      <c r="H103" s="43"/>
      <c r="I103" s="222"/>
      <c r="J103" s="43"/>
      <c r="K103" s="43"/>
      <c r="L103" s="47"/>
      <c r="M103" s="223"/>
      <c r="N103" s="224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131</v>
      </c>
      <c r="AU103" s="20" t="s">
        <v>83</v>
      </c>
    </row>
    <row r="104" s="2" customFormat="1">
      <c r="A104" s="41"/>
      <c r="B104" s="42"/>
      <c r="C104" s="43"/>
      <c r="D104" s="225" t="s">
        <v>133</v>
      </c>
      <c r="E104" s="43"/>
      <c r="F104" s="226" t="s">
        <v>1257</v>
      </c>
      <c r="G104" s="43"/>
      <c r="H104" s="43"/>
      <c r="I104" s="222"/>
      <c r="J104" s="43"/>
      <c r="K104" s="43"/>
      <c r="L104" s="47"/>
      <c r="M104" s="223"/>
      <c r="N104" s="224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133</v>
      </c>
      <c r="AU104" s="20" t="s">
        <v>83</v>
      </c>
    </row>
    <row r="105" s="2" customFormat="1" ht="16.5" customHeight="1">
      <c r="A105" s="41"/>
      <c r="B105" s="42"/>
      <c r="C105" s="207" t="s">
        <v>166</v>
      </c>
      <c r="D105" s="207" t="s">
        <v>124</v>
      </c>
      <c r="E105" s="208" t="s">
        <v>1258</v>
      </c>
      <c r="F105" s="209" t="s">
        <v>1259</v>
      </c>
      <c r="G105" s="210" t="s">
        <v>879</v>
      </c>
      <c r="H105" s="211">
        <v>1</v>
      </c>
      <c r="I105" s="212"/>
      <c r="J105" s="213">
        <f>ROUND(I105*H105,2)</f>
        <v>0</v>
      </c>
      <c r="K105" s="209" t="s">
        <v>128</v>
      </c>
      <c r="L105" s="47"/>
      <c r="M105" s="214" t="s">
        <v>28</v>
      </c>
      <c r="N105" s="215" t="s">
        <v>44</v>
      </c>
      <c r="O105" s="87"/>
      <c r="P105" s="216">
        <f>O105*H105</f>
        <v>0</v>
      </c>
      <c r="Q105" s="216">
        <v>0</v>
      </c>
      <c r="R105" s="216">
        <f>Q105*H105</f>
        <v>0</v>
      </c>
      <c r="S105" s="216">
        <v>0</v>
      </c>
      <c r="T105" s="21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8" t="s">
        <v>1234</v>
      </c>
      <c r="AT105" s="218" t="s">
        <v>124</v>
      </c>
      <c r="AU105" s="218" t="s">
        <v>83</v>
      </c>
      <c r="AY105" s="20" t="s">
        <v>122</v>
      </c>
      <c r="BE105" s="219">
        <f>IF(N105="základní",J105,0)</f>
        <v>0</v>
      </c>
      <c r="BF105" s="219">
        <f>IF(N105="snížená",J105,0)</f>
        <v>0</v>
      </c>
      <c r="BG105" s="219">
        <f>IF(N105="zákl. přenesená",J105,0)</f>
        <v>0</v>
      </c>
      <c r="BH105" s="219">
        <f>IF(N105="sníž. přenesená",J105,0)</f>
        <v>0</v>
      </c>
      <c r="BI105" s="219">
        <f>IF(N105="nulová",J105,0)</f>
        <v>0</v>
      </c>
      <c r="BJ105" s="20" t="s">
        <v>81</v>
      </c>
      <c r="BK105" s="219">
        <f>ROUND(I105*H105,2)</f>
        <v>0</v>
      </c>
      <c r="BL105" s="20" t="s">
        <v>1234</v>
      </c>
      <c r="BM105" s="218" t="s">
        <v>1260</v>
      </c>
    </row>
    <row r="106" s="2" customFormat="1">
      <c r="A106" s="41"/>
      <c r="B106" s="42"/>
      <c r="C106" s="43"/>
      <c r="D106" s="220" t="s">
        <v>131</v>
      </c>
      <c r="E106" s="43"/>
      <c r="F106" s="221" t="s">
        <v>1259</v>
      </c>
      <c r="G106" s="43"/>
      <c r="H106" s="43"/>
      <c r="I106" s="222"/>
      <c r="J106" s="43"/>
      <c r="K106" s="43"/>
      <c r="L106" s="47"/>
      <c r="M106" s="223"/>
      <c r="N106" s="224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131</v>
      </c>
      <c r="AU106" s="20" t="s">
        <v>83</v>
      </c>
    </row>
    <row r="107" s="2" customFormat="1">
      <c r="A107" s="41"/>
      <c r="B107" s="42"/>
      <c r="C107" s="43"/>
      <c r="D107" s="225" t="s">
        <v>133</v>
      </c>
      <c r="E107" s="43"/>
      <c r="F107" s="226" t="s">
        <v>1261</v>
      </c>
      <c r="G107" s="43"/>
      <c r="H107" s="43"/>
      <c r="I107" s="222"/>
      <c r="J107" s="43"/>
      <c r="K107" s="43"/>
      <c r="L107" s="47"/>
      <c r="M107" s="223"/>
      <c r="N107" s="224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133</v>
      </c>
      <c r="AU107" s="20" t="s">
        <v>83</v>
      </c>
    </row>
    <row r="108" s="2" customFormat="1">
      <c r="A108" s="41"/>
      <c r="B108" s="42"/>
      <c r="C108" s="43"/>
      <c r="D108" s="220" t="s">
        <v>186</v>
      </c>
      <c r="E108" s="43"/>
      <c r="F108" s="259" t="s">
        <v>1262</v>
      </c>
      <c r="G108" s="43"/>
      <c r="H108" s="43"/>
      <c r="I108" s="222"/>
      <c r="J108" s="43"/>
      <c r="K108" s="43"/>
      <c r="L108" s="47"/>
      <c r="M108" s="223"/>
      <c r="N108" s="224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186</v>
      </c>
      <c r="AU108" s="20" t="s">
        <v>83</v>
      </c>
    </row>
    <row r="109" s="2" customFormat="1" ht="16.5" customHeight="1">
      <c r="A109" s="41"/>
      <c r="B109" s="42"/>
      <c r="C109" s="207" t="s">
        <v>173</v>
      </c>
      <c r="D109" s="207" t="s">
        <v>124</v>
      </c>
      <c r="E109" s="208" t="s">
        <v>1263</v>
      </c>
      <c r="F109" s="209" t="s">
        <v>1264</v>
      </c>
      <c r="G109" s="210" t="s">
        <v>879</v>
      </c>
      <c r="H109" s="211">
        <v>1</v>
      </c>
      <c r="I109" s="212"/>
      <c r="J109" s="213">
        <f>ROUND(I109*H109,2)</f>
        <v>0</v>
      </c>
      <c r="K109" s="209" t="s">
        <v>128</v>
      </c>
      <c r="L109" s="47"/>
      <c r="M109" s="214" t="s">
        <v>28</v>
      </c>
      <c r="N109" s="215" t="s">
        <v>44</v>
      </c>
      <c r="O109" s="87"/>
      <c r="P109" s="216">
        <f>O109*H109</f>
        <v>0</v>
      </c>
      <c r="Q109" s="216">
        <v>0</v>
      </c>
      <c r="R109" s="216">
        <f>Q109*H109</f>
        <v>0</v>
      </c>
      <c r="S109" s="216">
        <v>0</v>
      </c>
      <c r="T109" s="21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8" t="s">
        <v>1234</v>
      </c>
      <c r="AT109" s="218" t="s">
        <v>124</v>
      </c>
      <c r="AU109" s="218" t="s">
        <v>83</v>
      </c>
      <c r="AY109" s="20" t="s">
        <v>122</v>
      </c>
      <c r="BE109" s="219">
        <f>IF(N109="základní",J109,0)</f>
        <v>0</v>
      </c>
      <c r="BF109" s="219">
        <f>IF(N109="snížená",J109,0)</f>
        <v>0</v>
      </c>
      <c r="BG109" s="219">
        <f>IF(N109="zákl. přenesená",J109,0)</f>
        <v>0</v>
      </c>
      <c r="BH109" s="219">
        <f>IF(N109="sníž. přenesená",J109,0)</f>
        <v>0</v>
      </c>
      <c r="BI109" s="219">
        <f>IF(N109="nulová",J109,0)</f>
        <v>0</v>
      </c>
      <c r="BJ109" s="20" t="s">
        <v>81</v>
      </c>
      <c r="BK109" s="219">
        <f>ROUND(I109*H109,2)</f>
        <v>0</v>
      </c>
      <c r="BL109" s="20" t="s">
        <v>1234</v>
      </c>
      <c r="BM109" s="218" t="s">
        <v>1265</v>
      </c>
    </row>
    <row r="110" s="2" customFormat="1">
      <c r="A110" s="41"/>
      <c r="B110" s="42"/>
      <c r="C110" s="43"/>
      <c r="D110" s="220" t="s">
        <v>131</v>
      </c>
      <c r="E110" s="43"/>
      <c r="F110" s="221" t="s">
        <v>1264</v>
      </c>
      <c r="G110" s="43"/>
      <c r="H110" s="43"/>
      <c r="I110" s="222"/>
      <c r="J110" s="43"/>
      <c r="K110" s="43"/>
      <c r="L110" s="47"/>
      <c r="M110" s="223"/>
      <c r="N110" s="224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131</v>
      </c>
      <c r="AU110" s="20" t="s">
        <v>83</v>
      </c>
    </row>
    <row r="111" s="2" customFormat="1">
      <c r="A111" s="41"/>
      <c r="B111" s="42"/>
      <c r="C111" s="43"/>
      <c r="D111" s="225" t="s">
        <v>133</v>
      </c>
      <c r="E111" s="43"/>
      <c r="F111" s="226" t="s">
        <v>1266</v>
      </c>
      <c r="G111" s="43"/>
      <c r="H111" s="43"/>
      <c r="I111" s="222"/>
      <c r="J111" s="43"/>
      <c r="K111" s="43"/>
      <c r="L111" s="47"/>
      <c r="M111" s="223"/>
      <c r="N111" s="224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133</v>
      </c>
      <c r="AU111" s="20" t="s">
        <v>83</v>
      </c>
    </row>
    <row r="112" s="2" customFormat="1">
      <c r="A112" s="41"/>
      <c r="B112" s="42"/>
      <c r="C112" s="43"/>
      <c r="D112" s="220" t="s">
        <v>186</v>
      </c>
      <c r="E112" s="43"/>
      <c r="F112" s="259" t="s">
        <v>1262</v>
      </c>
      <c r="G112" s="43"/>
      <c r="H112" s="43"/>
      <c r="I112" s="222"/>
      <c r="J112" s="43"/>
      <c r="K112" s="43"/>
      <c r="L112" s="47"/>
      <c r="M112" s="223"/>
      <c r="N112" s="224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186</v>
      </c>
      <c r="AU112" s="20" t="s">
        <v>83</v>
      </c>
    </row>
    <row r="113" s="12" customFormat="1" ht="22.8" customHeight="1">
      <c r="A113" s="12"/>
      <c r="B113" s="191"/>
      <c r="C113" s="192"/>
      <c r="D113" s="193" t="s">
        <v>72</v>
      </c>
      <c r="E113" s="205" t="s">
        <v>1267</v>
      </c>
      <c r="F113" s="205" t="s">
        <v>1268</v>
      </c>
      <c r="G113" s="192"/>
      <c r="H113" s="192"/>
      <c r="I113" s="195"/>
      <c r="J113" s="206">
        <f>BK113</f>
        <v>0</v>
      </c>
      <c r="K113" s="192"/>
      <c r="L113" s="197"/>
      <c r="M113" s="198"/>
      <c r="N113" s="199"/>
      <c r="O113" s="199"/>
      <c r="P113" s="200">
        <f>SUM(P114:P120)</f>
        <v>0</v>
      </c>
      <c r="Q113" s="199"/>
      <c r="R113" s="200">
        <f>SUM(R114:R120)</f>
        <v>0</v>
      </c>
      <c r="S113" s="199"/>
      <c r="T113" s="201">
        <f>SUM(T114:T120)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2" t="s">
        <v>158</v>
      </c>
      <c r="AT113" s="203" t="s">
        <v>72</v>
      </c>
      <c r="AU113" s="203" t="s">
        <v>81</v>
      </c>
      <c r="AY113" s="202" t="s">
        <v>122</v>
      </c>
      <c r="BK113" s="204">
        <f>SUM(BK114:BK120)</f>
        <v>0</v>
      </c>
    </row>
    <row r="114" s="2" customFormat="1" ht="16.5" customHeight="1">
      <c r="A114" s="41"/>
      <c r="B114" s="42"/>
      <c r="C114" s="207" t="s">
        <v>180</v>
      </c>
      <c r="D114" s="207" t="s">
        <v>124</v>
      </c>
      <c r="E114" s="208" t="s">
        <v>1269</v>
      </c>
      <c r="F114" s="209" t="s">
        <v>1268</v>
      </c>
      <c r="G114" s="210" t="s">
        <v>879</v>
      </c>
      <c r="H114" s="211">
        <v>1</v>
      </c>
      <c r="I114" s="212"/>
      <c r="J114" s="213">
        <f>ROUND(I114*H114,2)</f>
        <v>0</v>
      </c>
      <c r="K114" s="209" t="s">
        <v>128</v>
      </c>
      <c r="L114" s="47"/>
      <c r="M114" s="214" t="s">
        <v>28</v>
      </c>
      <c r="N114" s="215" t="s">
        <v>44</v>
      </c>
      <c r="O114" s="87"/>
      <c r="P114" s="216">
        <f>O114*H114</f>
        <v>0</v>
      </c>
      <c r="Q114" s="216">
        <v>0</v>
      </c>
      <c r="R114" s="216">
        <f>Q114*H114</f>
        <v>0</v>
      </c>
      <c r="S114" s="216">
        <v>0</v>
      </c>
      <c r="T114" s="21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8" t="s">
        <v>1234</v>
      </c>
      <c r="AT114" s="218" t="s">
        <v>124</v>
      </c>
      <c r="AU114" s="218" t="s">
        <v>83</v>
      </c>
      <c r="AY114" s="20" t="s">
        <v>122</v>
      </c>
      <c r="BE114" s="219">
        <f>IF(N114="základní",J114,0)</f>
        <v>0</v>
      </c>
      <c r="BF114" s="219">
        <f>IF(N114="snížená",J114,0)</f>
        <v>0</v>
      </c>
      <c r="BG114" s="219">
        <f>IF(N114="zákl. přenesená",J114,0)</f>
        <v>0</v>
      </c>
      <c r="BH114" s="219">
        <f>IF(N114="sníž. přenesená",J114,0)</f>
        <v>0</v>
      </c>
      <c r="BI114" s="219">
        <f>IF(N114="nulová",J114,0)</f>
        <v>0</v>
      </c>
      <c r="BJ114" s="20" t="s">
        <v>81</v>
      </c>
      <c r="BK114" s="219">
        <f>ROUND(I114*H114,2)</f>
        <v>0</v>
      </c>
      <c r="BL114" s="20" t="s">
        <v>1234</v>
      </c>
      <c r="BM114" s="218" t="s">
        <v>1270</v>
      </c>
    </row>
    <row r="115" s="2" customFormat="1">
      <c r="A115" s="41"/>
      <c r="B115" s="42"/>
      <c r="C115" s="43"/>
      <c r="D115" s="220" t="s">
        <v>131</v>
      </c>
      <c r="E115" s="43"/>
      <c r="F115" s="221" t="s">
        <v>1268</v>
      </c>
      <c r="G115" s="43"/>
      <c r="H115" s="43"/>
      <c r="I115" s="222"/>
      <c r="J115" s="43"/>
      <c r="K115" s="43"/>
      <c r="L115" s="47"/>
      <c r="M115" s="223"/>
      <c r="N115" s="224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131</v>
      </c>
      <c r="AU115" s="20" t="s">
        <v>83</v>
      </c>
    </row>
    <row r="116" s="2" customFormat="1">
      <c r="A116" s="41"/>
      <c r="B116" s="42"/>
      <c r="C116" s="43"/>
      <c r="D116" s="225" t="s">
        <v>133</v>
      </c>
      <c r="E116" s="43"/>
      <c r="F116" s="226" t="s">
        <v>1271</v>
      </c>
      <c r="G116" s="43"/>
      <c r="H116" s="43"/>
      <c r="I116" s="222"/>
      <c r="J116" s="43"/>
      <c r="K116" s="43"/>
      <c r="L116" s="47"/>
      <c r="M116" s="223"/>
      <c r="N116" s="224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133</v>
      </c>
      <c r="AU116" s="20" t="s">
        <v>83</v>
      </c>
    </row>
    <row r="117" s="2" customFormat="1">
      <c r="A117" s="41"/>
      <c r="B117" s="42"/>
      <c r="C117" s="43"/>
      <c r="D117" s="220" t="s">
        <v>186</v>
      </c>
      <c r="E117" s="43"/>
      <c r="F117" s="259" t="s">
        <v>1272</v>
      </c>
      <c r="G117" s="43"/>
      <c r="H117" s="43"/>
      <c r="I117" s="222"/>
      <c r="J117" s="43"/>
      <c r="K117" s="43"/>
      <c r="L117" s="47"/>
      <c r="M117" s="223"/>
      <c r="N117" s="224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186</v>
      </c>
      <c r="AU117" s="20" t="s">
        <v>83</v>
      </c>
    </row>
    <row r="118" s="2" customFormat="1" ht="16.5" customHeight="1">
      <c r="A118" s="41"/>
      <c r="B118" s="42"/>
      <c r="C118" s="207" t="s">
        <v>191</v>
      </c>
      <c r="D118" s="207" t="s">
        <v>124</v>
      </c>
      <c r="E118" s="208" t="s">
        <v>1273</v>
      </c>
      <c r="F118" s="209" t="s">
        <v>1274</v>
      </c>
      <c r="G118" s="210" t="s">
        <v>879</v>
      </c>
      <c r="H118" s="211">
        <v>1</v>
      </c>
      <c r="I118" s="212"/>
      <c r="J118" s="213">
        <f>ROUND(I118*H118,2)</f>
        <v>0</v>
      </c>
      <c r="K118" s="209" t="s">
        <v>128</v>
      </c>
      <c r="L118" s="47"/>
      <c r="M118" s="214" t="s">
        <v>28</v>
      </c>
      <c r="N118" s="215" t="s">
        <v>44</v>
      </c>
      <c r="O118" s="87"/>
      <c r="P118" s="216">
        <f>O118*H118</f>
        <v>0</v>
      </c>
      <c r="Q118" s="216">
        <v>0</v>
      </c>
      <c r="R118" s="216">
        <f>Q118*H118</f>
        <v>0</v>
      </c>
      <c r="S118" s="216">
        <v>0</v>
      </c>
      <c r="T118" s="21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8" t="s">
        <v>1234</v>
      </c>
      <c r="AT118" s="218" t="s">
        <v>124</v>
      </c>
      <c r="AU118" s="218" t="s">
        <v>83</v>
      </c>
      <c r="AY118" s="20" t="s">
        <v>122</v>
      </c>
      <c r="BE118" s="219">
        <f>IF(N118="základní",J118,0)</f>
        <v>0</v>
      </c>
      <c r="BF118" s="219">
        <f>IF(N118="snížená",J118,0)</f>
        <v>0</v>
      </c>
      <c r="BG118" s="219">
        <f>IF(N118="zákl. přenesená",J118,0)</f>
        <v>0</v>
      </c>
      <c r="BH118" s="219">
        <f>IF(N118="sníž. přenesená",J118,0)</f>
        <v>0</v>
      </c>
      <c r="BI118" s="219">
        <f>IF(N118="nulová",J118,0)</f>
        <v>0</v>
      </c>
      <c r="BJ118" s="20" t="s">
        <v>81</v>
      </c>
      <c r="BK118" s="219">
        <f>ROUND(I118*H118,2)</f>
        <v>0</v>
      </c>
      <c r="BL118" s="20" t="s">
        <v>1234</v>
      </c>
      <c r="BM118" s="218" t="s">
        <v>1275</v>
      </c>
    </row>
    <row r="119" s="2" customFormat="1">
      <c r="A119" s="41"/>
      <c r="B119" s="42"/>
      <c r="C119" s="43"/>
      <c r="D119" s="220" t="s">
        <v>131</v>
      </c>
      <c r="E119" s="43"/>
      <c r="F119" s="221" t="s">
        <v>1274</v>
      </c>
      <c r="G119" s="43"/>
      <c r="H119" s="43"/>
      <c r="I119" s="222"/>
      <c r="J119" s="43"/>
      <c r="K119" s="43"/>
      <c r="L119" s="47"/>
      <c r="M119" s="223"/>
      <c r="N119" s="224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131</v>
      </c>
      <c r="AU119" s="20" t="s">
        <v>83</v>
      </c>
    </row>
    <row r="120" s="2" customFormat="1">
      <c r="A120" s="41"/>
      <c r="B120" s="42"/>
      <c r="C120" s="43"/>
      <c r="D120" s="225" t="s">
        <v>133</v>
      </c>
      <c r="E120" s="43"/>
      <c r="F120" s="226" t="s">
        <v>1276</v>
      </c>
      <c r="G120" s="43"/>
      <c r="H120" s="43"/>
      <c r="I120" s="222"/>
      <c r="J120" s="43"/>
      <c r="K120" s="43"/>
      <c r="L120" s="47"/>
      <c r="M120" s="223"/>
      <c r="N120" s="224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133</v>
      </c>
      <c r="AU120" s="20" t="s">
        <v>83</v>
      </c>
    </row>
    <row r="121" s="12" customFormat="1" ht="22.8" customHeight="1">
      <c r="A121" s="12"/>
      <c r="B121" s="191"/>
      <c r="C121" s="192"/>
      <c r="D121" s="193" t="s">
        <v>72</v>
      </c>
      <c r="E121" s="205" t="s">
        <v>1277</v>
      </c>
      <c r="F121" s="205" t="s">
        <v>1278</v>
      </c>
      <c r="G121" s="192"/>
      <c r="H121" s="192"/>
      <c r="I121" s="195"/>
      <c r="J121" s="206">
        <f>BK121</f>
        <v>0</v>
      </c>
      <c r="K121" s="192"/>
      <c r="L121" s="197"/>
      <c r="M121" s="198"/>
      <c r="N121" s="199"/>
      <c r="O121" s="199"/>
      <c r="P121" s="200">
        <f>SUM(P122:P128)</f>
        <v>0</v>
      </c>
      <c r="Q121" s="199"/>
      <c r="R121" s="200">
        <f>SUM(R122:R128)</f>
        <v>0</v>
      </c>
      <c r="S121" s="199"/>
      <c r="T121" s="201">
        <f>SUM(T122:T128)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2" t="s">
        <v>158</v>
      </c>
      <c r="AT121" s="203" t="s">
        <v>72</v>
      </c>
      <c r="AU121" s="203" t="s">
        <v>81</v>
      </c>
      <c r="AY121" s="202" t="s">
        <v>122</v>
      </c>
      <c r="BK121" s="204">
        <f>SUM(BK122:BK128)</f>
        <v>0</v>
      </c>
    </row>
    <row r="122" s="2" customFormat="1" ht="16.5" customHeight="1">
      <c r="A122" s="41"/>
      <c r="B122" s="42"/>
      <c r="C122" s="207" t="s">
        <v>198</v>
      </c>
      <c r="D122" s="207" t="s">
        <v>124</v>
      </c>
      <c r="E122" s="208" t="s">
        <v>1279</v>
      </c>
      <c r="F122" s="209" t="s">
        <v>1280</v>
      </c>
      <c r="G122" s="210" t="s">
        <v>879</v>
      </c>
      <c r="H122" s="211">
        <v>1</v>
      </c>
      <c r="I122" s="212"/>
      <c r="J122" s="213">
        <f>ROUND(I122*H122,2)</f>
        <v>0</v>
      </c>
      <c r="K122" s="209" t="s">
        <v>128</v>
      </c>
      <c r="L122" s="47"/>
      <c r="M122" s="214" t="s">
        <v>28</v>
      </c>
      <c r="N122" s="215" t="s">
        <v>44</v>
      </c>
      <c r="O122" s="87"/>
      <c r="P122" s="216">
        <f>O122*H122</f>
        <v>0</v>
      </c>
      <c r="Q122" s="216">
        <v>0</v>
      </c>
      <c r="R122" s="216">
        <f>Q122*H122</f>
        <v>0</v>
      </c>
      <c r="S122" s="216">
        <v>0</v>
      </c>
      <c r="T122" s="21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8" t="s">
        <v>1234</v>
      </c>
      <c r="AT122" s="218" t="s">
        <v>124</v>
      </c>
      <c r="AU122" s="218" t="s">
        <v>83</v>
      </c>
      <c r="AY122" s="20" t="s">
        <v>122</v>
      </c>
      <c r="BE122" s="219">
        <f>IF(N122="základní",J122,0)</f>
        <v>0</v>
      </c>
      <c r="BF122" s="219">
        <f>IF(N122="snížená",J122,0)</f>
        <v>0</v>
      </c>
      <c r="BG122" s="219">
        <f>IF(N122="zákl. přenesená",J122,0)</f>
        <v>0</v>
      </c>
      <c r="BH122" s="219">
        <f>IF(N122="sníž. přenesená",J122,0)</f>
        <v>0</v>
      </c>
      <c r="BI122" s="219">
        <f>IF(N122="nulová",J122,0)</f>
        <v>0</v>
      </c>
      <c r="BJ122" s="20" t="s">
        <v>81</v>
      </c>
      <c r="BK122" s="219">
        <f>ROUND(I122*H122,2)</f>
        <v>0</v>
      </c>
      <c r="BL122" s="20" t="s">
        <v>1234</v>
      </c>
      <c r="BM122" s="218" t="s">
        <v>1281</v>
      </c>
    </row>
    <row r="123" s="2" customFormat="1">
      <c r="A123" s="41"/>
      <c r="B123" s="42"/>
      <c r="C123" s="43"/>
      <c r="D123" s="220" t="s">
        <v>131</v>
      </c>
      <c r="E123" s="43"/>
      <c r="F123" s="221" t="s">
        <v>1280</v>
      </c>
      <c r="G123" s="43"/>
      <c r="H123" s="43"/>
      <c r="I123" s="222"/>
      <c r="J123" s="43"/>
      <c r="K123" s="43"/>
      <c r="L123" s="47"/>
      <c r="M123" s="223"/>
      <c r="N123" s="224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131</v>
      </c>
      <c r="AU123" s="20" t="s">
        <v>83</v>
      </c>
    </row>
    <row r="124" s="2" customFormat="1">
      <c r="A124" s="41"/>
      <c r="B124" s="42"/>
      <c r="C124" s="43"/>
      <c r="D124" s="225" t="s">
        <v>133</v>
      </c>
      <c r="E124" s="43"/>
      <c r="F124" s="226" t="s">
        <v>1282</v>
      </c>
      <c r="G124" s="43"/>
      <c r="H124" s="43"/>
      <c r="I124" s="222"/>
      <c r="J124" s="43"/>
      <c r="K124" s="43"/>
      <c r="L124" s="47"/>
      <c r="M124" s="223"/>
      <c r="N124" s="224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133</v>
      </c>
      <c r="AU124" s="20" t="s">
        <v>83</v>
      </c>
    </row>
    <row r="125" s="2" customFormat="1">
      <c r="A125" s="41"/>
      <c r="B125" s="42"/>
      <c r="C125" s="43"/>
      <c r="D125" s="220" t="s">
        <v>186</v>
      </c>
      <c r="E125" s="43"/>
      <c r="F125" s="259" t="s">
        <v>1283</v>
      </c>
      <c r="G125" s="43"/>
      <c r="H125" s="43"/>
      <c r="I125" s="222"/>
      <c r="J125" s="43"/>
      <c r="K125" s="43"/>
      <c r="L125" s="47"/>
      <c r="M125" s="223"/>
      <c r="N125" s="224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186</v>
      </c>
      <c r="AU125" s="20" t="s">
        <v>83</v>
      </c>
    </row>
    <row r="126" s="2" customFormat="1" ht="16.5" customHeight="1">
      <c r="A126" s="41"/>
      <c r="B126" s="42"/>
      <c r="C126" s="207" t="s">
        <v>205</v>
      </c>
      <c r="D126" s="207" t="s">
        <v>124</v>
      </c>
      <c r="E126" s="208" t="s">
        <v>1284</v>
      </c>
      <c r="F126" s="209" t="s">
        <v>1285</v>
      </c>
      <c r="G126" s="210" t="s">
        <v>879</v>
      </c>
      <c r="H126" s="211">
        <v>1</v>
      </c>
      <c r="I126" s="212"/>
      <c r="J126" s="213">
        <f>ROUND(I126*H126,2)</f>
        <v>0</v>
      </c>
      <c r="K126" s="209" t="s">
        <v>128</v>
      </c>
      <c r="L126" s="47"/>
      <c r="M126" s="214" t="s">
        <v>28</v>
      </c>
      <c r="N126" s="215" t="s">
        <v>44</v>
      </c>
      <c r="O126" s="87"/>
      <c r="P126" s="216">
        <f>O126*H126</f>
        <v>0</v>
      </c>
      <c r="Q126" s="216">
        <v>0</v>
      </c>
      <c r="R126" s="216">
        <f>Q126*H126</f>
        <v>0</v>
      </c>
      <c r="S126" s="216">
        <v>0</v>
      </c>
      <c r="T126" s="21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8" t="s">
        <v>1234</v>
      </c>
      <c r="AT126" s="218" t="s">
        <v>124</v>
      </c>
      <c r="AU126" s="218" t="s">
        <v>83</v>
      </c>
      <c r="AY126" s="20" t="s">
        <v>122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20" t="s">
        <v>81</v>
      </c>
      <c r="BK126" s="219">
        <f>ROUND(I126*H126,2)</f>
        <v>0</v>
      </c>
      <c r="BL126" s="20" t="s">
        <v>1234</v>
      </c>
      <c r="BM126" s="218" t="s">
        <v>1286</v>
      </c>
    </row>
    <row r="127" s="2" customFormat="1">
      <c r="A127" s="41"/>
      <c r="B127" s="42"/>
      <c r="C127" s="43"/>
      <c r="D127" s="220" t="s">
        <v>131</v>
      </c>
      <c r="E127" s="43"/>
      <c r="F127" s="221" t="s">
        <v>1285</v>
      </c>
      <c r="G127" s="43"/>
      <c r="H127" s="43"/>
      <c r="I127" s="222"/>
      <c r="J127" s="43"/>
      <c r="K127" s="43"/>
      <c r="L127" s="47"/>
      <c r="M127" s="223"/>
      <c r="N127" s="224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131</v>
      </c>
      <c r="AU127" s="20" t="s">
        <v>83</v>
      </c>
    </row>
    <row r="128" s="2" customFormat="1">
      <c r="A128" s="41"/>
      <c r="B128" s="42"/>
      <c r="C128" s="43"/>
      <c r="D128" s="225" t="s">
        <v>133</v>
      </c>
      <c r="E128" s="43"/>
      <c r="F128" s="226" t="s">
        <v>1287</v>
      </c>
      <c r="G128" s="43"/>
      <c r="H128" s="43"/>
      <c r="I128" s="222"/>
      <c r="J128" s="43"/>
      <c r="K128" s="43"/>
      <c r="L128" s="47"/>
      <c r="M128" s="281"/>
      <c r="N128" s="282"/>
      <c r="O128" s="283"/>
      <c r="P128" s="283"/>
      <c r="Q128" s="283"/>
      <c r="R128" s="283"/>
      <c r="S128" s="283"/>
      <c r="T128" s="284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133</v>
      </c>
      <c r="AU128" s="20" t="s">
        <v>83</v>
      </c>
    </row>
    <row r="129" s="2" customFormat="1" ht="6.96" customHeight="1">
      <c r="A129" s="41"/>
      <c r="B129" s="62"/>
      <c r="C129" s="63"/>
      <c r="D129" s="63"/>
      <c r="E129" s="63"/>
      <c r="F129" s="63"/>
      <c r="G129" s="63"/>
      <c r="H129" s="63"/>
      <c r="I129" s="63"/>
      <c r="J129" s="63"/>
      <c r="K129" s="63"/>
      <c r="L129" s="47"/>
      <c r="M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</sheetData>
  <sheetProtection sheet="1" autoFilter="0" formatColumns="0" formatRows="0" objects="1" scenarios="1" spinCount="100000" saltValue="tNS6lg88D+58trugCyIOIG4gf8Xh7mXwowF9fSzBO/6sNh7oSVvLGyCAHg+vt4MjOe3uhhUQRstd1X3OC1YDtA==" hashValue="jMVolQepiSiIWMqE9ONrboR6LoalENL014TSOzoQUngyGL2Vs1PMd+VSdEh8QbQhSC9KjXYQoPm4+itNbCY7HA==" algorithmName="SHA-512" password="CC35"/>
  <autoFilter ref="C82:K128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8" r:id="rId1" display="https://podminky.urs.cz/item/CS_URS_2025_02/012164000"/>
    <hyperlink ref="F92" r:id="rId2" display="https://podminky.urs.cz/item/CS_URS_2025_02/012303000"/>
    <hyperlink ref="F96" r:id="rId3" display="https://podminky.urs.cz/item/CS_URS_2025_02/012403000"/>
    <hyperlink ref="F100" r:id="rId4" display="https://podminky.urs.cz/item/CS_URS_2025_02/012414000"/>
    <hyperlink ref="F104" r:id="rId5" display="https://podminky.urs.cz/item/CS_URS_2025_02/013254000"/>
    <hyperlink ref="F107" r:id="rId6" display="https://podminky.urs.cz/item/CS_URS_2025_02/013274000"/>
    <hyperlink ref="F111" r:id="rId7" display="https://podminky.urs.cz/item/CS_URS_2025_02/013284000"/>
    <hyperlink ref="F116" r:id="rId8" display="https://podminky.urs.cz/item/CS_URS_2025_02/030001000"/>
    <hyperlink ref="F120" r:id="rId9" display="https://podminky.urs.cz/item/CS_URS_2025_02/034303000"/>
    <hyperlink ref="F124" r:id="rId10" display="https://podminky.urs.cz/item/CS_URS_2025_02/043002000"/>
    <hyperlink ref="F128" r:id="rId11" display="https://podminky.urs.cz/item/CS_URS_2025_02/0431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5" customWidth="1"/>
    <col min="2" max="2" width="1.667969" style="285" customWidth="1"/>
    <col min="3" max="4" width="5" style="285" customWidth="1"/>
    <col min="5" max="5" width="11.66016" style="285" customWidth="1"/>
    <col min="6" max="6" width="9.160156" style="285" customWidth="1"/>
    <col min="7" max="7" width="5" style="285" customWidth="1"/>
    <col min="8" max="8" width="77.83203" style="285" customWidth="1"/>
    <col min="9" max="10" width="20" style="285" customWidth="1"/>
    <col min="11" max="11" width="1.667969" style="285" customWidth="1"/>
  </cols>
  <sheetData>
    <row r="1" s="1" customFormat="1" ht="37.5" customHeight="1"/>
    <row r="2" s="1" customFormat="1" ht="7.5" customHeight="1">
      <c r="B2" s="286"/>
      <c r="C2" s="287"/>
      <c r="D2" s="287"/>
      <c r="E2" s="287"/>
      <c r="F2" s="287"/>
      <c r="G2" s="287"/>
      <c r="H2" s="287"/>
      <c r="I2" s="287"/>
      <c r="J2" s="287"/>
      <c r="K2" s="288"/>
    </row>
    <row r="3" s="17" customFormat="1" ht="45" customHeight="1">
      <c r="B3" s="289"/>
      <c r="C3" s="290" t="s">
        <v>1288</v>
      </c>
      <c r="D3" s="290"/>
      <c r="E3" s="290"/>
      <c r="F3" s="290"/>
      <c r="G3" s="290"/>
      <c r="H3" s="290"/>
      <c r="I3" s="290"/>
      <c r="J3" s="290"/>
      <c r="K3" s="291"/>
    </row>
    <row r="4" s="1" customFormat="1" ht="25.5" customHeight="1">
      <c r="B4" s="292"/>
      <c r="C4" s="293" t="s">
        <v>1289</v>
      </c>
      <c r="D4" s="293"/>
      <c r="E4" s="293"/>
      <c r="F4" s="293"/>
      <c r="G4" s="293"/>
      <c r="H4" s="293"/>
      <c r="I4" s="293"/>
      <c r="J4" s="293"/>
      <c r="K4" s="294"/>
    </row>
    <row r="5" s="1" customFormat="1" ht="5.25" customHeight="1">
      <c r="B5" s="292"/>
      <c r="C5" s="295"/>
      <c r="D5" s="295"/>
      <c r="E5" s="295"/>
      <c r="F5" s="295"/>
      <c r="G5" s="295"/>
      <c r="H5" s="295"/>
      <c r="I5" s="295"/>
      <c r="J5" s="295"/>
      <c r="K5" s="294"/>
    </row>
    <row r="6" s="1" customFormat="1" ht="15" customHeight="1">
      <c r="B6" s="292"/>
      <c r="C6" s="296" t="s">
        <v>1290</v>
      </c>
      <c r="D6" s="296"/>
      <c r="E6" s="296"/>
      <c r="F6" s="296"/>
      <c r="G6" s="296"/>
      <c r="H6" s="296"/>
      <c r="I6" s="296"/>
      <c r="J6" s="296"/>
      <c r="K6" s="294"/>
    </row>
    <row r="7" s="1" customFormat="1" ht="15" customHeight="1">
      <c r="B7" s="297"/>
      <c r="C7" s="296" t="s">
        <v>1291</v>
      </c>
      <c r="D7" s="296"/>
      <c r="E7" s="296"/>
      <c r="F7" s="296"/>
      <c r="G7" s="296"/>
      <c r="H7" s="296"/>
      <c r="I7" s="296"/>
      <c r="J7" s="296"/>
      <c r="K7" s="294"/>
    </row>
    <row r="8" s="1" customFormat="1" ht="12.75" customHeight="1">
      <c r="B8" s="297"/>
      <c r="C8" s="296"/>
      <c r="D8" s="296"/>
      <c r="E8" s="296"/>
      <c r="F8" s="296"/>
      <c r="G8" s="296"/>
      <c r="H8" s="296"/>
      <c r="I8" s="296"/>
      <c r="J8" s="296"/>
      <c r="K8" s="294"/>
    </row>
    <row r="9" s="1" customFormat="1" ht="15" customHeight="1">
      <c r="B9" s="297"/>
      <c r="C9" s="296" t="s">
        <v>1292</v>
      </c>
      <c r="D9" s="296"/>
      <c r="E9" s="296"/>
      <c r="F9" s="296"/>
      <c r="G9" s="296"/>
      <c r="H9" s="296"/>
      <c r="I9" s="296"/>
      <c r="J9" s="296"/>
      <c r="K9" s="294"/>
    </row>
    <row r="10" s="1" customFormat="1" ht="15" customHeight="1">
      <c r="B10" s="297"/>
      <c r="C10" s="296"/>
      <c r="D10" s="296" t="s">
        <v>1293</v>
      </c>
      <c r="E10" s="296"/>
      <c r="F10" s="296"/>
      <c r="G10" s="296"/>
      <c r="H10" s="296"/>
      <c r="I10" s="296"/>
      <c r="J10" s="296"/>
      <c r="K10" s="294"/>
    </row>
    <row r="11" s="1" customFormat="1" ht="15" customHeight="1">
      <c r="B11" s="297"/>
      <c r="C11" s="298"/>
      <c r="D11" s="296" t="s">
        <v>1294</v>
      </c>
      <c r="E11" s="296"/>
      <c r="F11" s="296"/>
      <c r="G11" s="296"/>
      <c r="H11" s="296"/>
      <c r="I11" s="296"/>
      <c r="J11" s="296"/>
      <c r="K11" s="294"/>
    </row>
    <row r="12" s="1" customFormat="1" ht="15" customHeight="1">
      <c r="B12" s="297"/>
      <c r="C12" s="298"/>
      <c r="D12" s="296"/>
      <c r="E12" s="296"/>
      <c r="F12" s="296"/>
      <c r="G12" s="296"/>
      <c r="H12" s="296"/>
      <c r="I12" s="296"/>
      <c r="J12" s="296"/>
      <c r="K12" s="294"/>
    </row>
    <row r="13" s="1" customFormat="1" ht="15" customHeight="1">
      <c r="B13" s="297"/>
      <c r="C13" s="298"/>
      <c r="D13" s="299" t="s">
        <v>1295</v>
      </c>
      <c r="E13" s="296"/>
      <c r="F13" s="296"/>
      <c r="G13" s="296"/>
      <c r="H13" s="296"/>
      <c r="I13" s="296"/>
      <c r="J13" s="296"/>
      <c r="K13" s="294"/>
    </row>
    <row r="14" s="1" customFormat="1" ht="12.75" customHeight="1">
      <c r="B14" s="297"/>
      <c r="C14" s="298"/>
      <c r="D14" s="298"/>
      <c r="E14" s="298"/>
      <c r="F14" s="298"/>
      <c r="G14" s="298"/>
      <c r="H14" s="298"/>
      <c r="I14" s="298"/>
      <c r="J14" s="298"/>
      <c r="K14" s="294"/>
    </row>
    <row r="15" s="1" customFormat="1" ht="15" customHeight="1">
      <c r="B15" s="297"/>
      <c r="C15" s="298"/>
      <c r="D15" s="296" t="s">
        <v>1296</v>
      </c>
      <c r="E15" s="296"/>
      <c r="F15" s="296"/>
      <c r="G15" s="296"/>
      <c r="H15" s="296"/>
      <c r="I15" s="296"/>
      <c r="J15" s="296"/>
      <c r="K15" s="294"/>
    </row>
    <row r="16" s="1" customFormat="1" ht="15" customHeight="1">
      <c r="B16" s="297"/>
      <c r="C16" s="298"/>
      <c r="D16" s="296" t="s">
        <v>1297</v>
      </c>
      <c r="E16" s="296"/>
      <c r="F16" s="296"/>
      <c r="G16" s="296"/>
      <c r="H16" s="296"/>
      <c r="I16" s="296"/>
      <c r="J16" s="296"/>
      <c r="K16" s="294"/>
    </row>
    <row r="17" s="1" customFormat="1" ht="15" customHeight="1">
      <c r="B17" s="297"/>
      <c r="C17" s="298"/>
      <c r="D17" s="296" t="s">
        <v>1298</v>
      </c>
      <c r="E17" s="296"/>
      <c r="F17" s="296"/>
      <c r="G17" s="296"/>
      <c r="H17" s="296"/>
      <c r="I17" s="296"/>
      <c r="J17" s="296"/>
      <c r="K17" s="294"/>
    </row>
    <row r="18" s="1" customFormat="1" ht="15" customHeight="1">
      <c r="B18" s="297"/>
      <c r="C18" s="298"/>
      <c r="D18" s="298"/>
      <c r="E18" s="300" t="s">
        <v>1299</v>
      </c>
      <c r="F18" s="296" t="s">
        <v>1300</v>
      </c>
      <c r="G18" s="296"/>
      <c r="H18" s="296"/>
      <c r="I18" s="296"/>
      <c r="J18" s="296"/>
      <c r="K18" s="294"/>
    </row>
    <row r="19" s="1" customFormat="1" ht="15" customHeight="1">
      <c r="B19" s="297"/>
      <c r="C19" s="298"/>
      <c r="D19" s="298"/>
      <c r="E19" s="300" t="s">
        <v>80</v>
      </c>
      <c r="F19" s="296" t="s">
        <v>1301</v>
      </c>
      <c r="G19" s="296"/>
      <c r="H19" s="296"/>
      <c r="I19" s="296"/>
      <c r="J19" s="296"/>
      <c r="K19" s="294"/>
    </row>
    <row r="20" s="1" customFormat="1" ht="15" customHeight="1">
      <c r="B20" s="297"/>
      <c r="C20" s="298"/>
      <c r="D20" s="298"/>
      <c r="E20" s="300" t="s">
        <v>1302</v>
      </c>
      <c r="F20" s="296" t="s">
        <v>1303</v>
      </c>
      <c r="G20" s="296"/>
      <c r="H20" s="296"/>
      <c r="I20" s="296"/>
      <c r="J20" s="296"/>
      <c r="K20" s="294"/>
    </row>
    <row r="21" s="1" customFormat="1" ht="15" customHeight="1">
      <c r="B21" s="297"/>
      <c r="C21" s="298"/>
      <c r="D21" s="298"/>
      <c r="E21" s="300" t="s">
        <v>86</v>
      </c>
      <c r="F21" s="296" t="s">
        <v>1304</v>
      </c>
      <c r="G21" s="296"/>
      <c r="H21" s="296"/>
      <c r="I21" s="296"/>
      <c r="J21" s="296"/>
      <c r="K21" s="294"/>
    </row>
    <row r="22" s="1" customFormat="1" ht="15" customHeight="1">
      <c r="B22" s="297"/>
      <c r="C22" s="298"/>
      <c r="D22" s="298"/>
      <c r="E22" s="300" t="s">
        <v>1305</v>
      </c>
      <c r="F22" s="296" t="s">
        <v>1306</v>
      </c>
      <c r="G22" s="296"/>
      <c r="H22" s="296"/>
      <c r="I22" s="296"/>
      <c r="J22" s="296"/>
      <c r="K22" s="294"/>
    </row>
    <row r="23" s="1" customFormat="1" ht="15" customHeight="1">
      <c r="B23" s="297"/>
      <c r="C23" s="298"/>
      <c r="D23" s="298"/>
      <c r="E23" s="300" t="s">
        <v>1307</v>
      </c>
      <c r="F23" s="296" t="s">
        <v>1308</v>
      </c>
      <c r="G23" s="296"/>
      <c r="H23" s="296"/>
      <c r="I23" s="296"/>
      <c r="J23" s="296"/>
      <c r="K23" s="294"/>
    </row>
    <row r="24" s="1" customFormat="1" ht="12.75" customHeight="1">
      <c r="B24" s="297"/>
      <c r="C24" s="298"/>
      <c r="D24" s="298"/>
      <c r="E24" s="298"/>
      <c r="F24" s="298"/>
      <c r="G24" s="298"/>
      <c r="H24" s="298"/>
      <c r="I24" s="298"/>
      <c r="J24" s="298"/>
      <c r="K24" s="294"/>
    </row>
    <row r="25" s="1" customFormat="1" ht="15" customHeight="1">
      <c r="B25" s="297"/>
      <c r="C25" s="296" t="s">
        <v>1309</v>
      </c>
      <c r="D25" s="296"/>
      <c r="E25" s="296"/>
      <c r="F25" s="296"/>
      <c r="G25" s="296"/>
      <c r="H25" s="296"/>
      <c r="I25" s="296"/>
      <c r="J25" s="296"/>
      <c r="K25" s="294"/>
    </row>
    <row r="26" s="1" customFormat="1" ht="15" customHeight="1">
      <c r="B26" s="297"/>
      <c r="C26" s="296" t="s">
        <v>1310</v>
      </c>
      <c r="D26" s="296"/>
      <c r="E26" s="296"/>
      <c r="F26" s="296"/>
      <c r="G26" s="296"/>
      <c r="H26" s="296"/>
      <c r="I26" s="296"/>
      <c r="J26" s="296"/>
      <c r="K26" s="294"/>
    </row>
    <row r="27" s="1" customFormat="1" ht="15" customHeight="1">
      <c r="B27" s="297"/>
      <c r="C27" s="296"/>
      <c r="D27" s="296" t="s">
        <v>1311</v>
      </c>
      <c r="E27" s="296"/>
      <c r="F27" s="296"/>
      <c r="G27" s="296"/>
      <c r="H27" s="296"/>
      <c r="I27" s="296"/>
      <c r="J27" s="296"/>
      <c r="K27" s="294"/>
    </row>
    <row r="28" s="1" customFormat="1" ht="15" customHeight="1">
      <c r="B28" s="297"/>
      <c r="C28" s="298"/>
      <c r="D28" s="296" t="s">
        <v>1312</v>
      </c>
      <c r="E28" s="296"/>
      <c r="F28" s="296"/>
      <c r="G28" s="296"/>
      <c r="H28" s="296"/>
      <c r="I28" s="296"/>
      <c r="J28" s="296"/>
      <c r="K28" s="294"/>
    </row>
    <row r="29" s="1" customFormat="1" ht="12.75" customHeight="1">
      <c r="B29" s="297"/>
      <c r="C29" s="298"/>
      <c r="D29" s="298"/>
      <c r="E29" s="298"/>
      <c r="F29" s="298"/>
      <c r="G29" s="298"/>
      <c r="H29" s="298"/>
      <c r="I29" s="298"/>
      <c r="J29" s="298"/>
      <c r="K29" s="294"/>
    </row>
    <row r="30" s="1" customFormat="1" ht="15" customHeight="1">
      <c r="B30" s="297"/>
      <c r="C30" s="298"/>
      <c r="D30" s="296" t="s">
        <v>1313</v>
      </c>
      <c r="E30" s="296"/>
      <c r="F30" s="296"/>
      <c r="G30" s="296"/>
      <c r="H30" s="296"/>
      <c r="I30" s="296"/>
      <c r="J30" s="296"/>
      <c r="K30" s="294"/>
    </row>
    <row r="31" s="1" customFormat="1" ht="15" customHeight="1">
      <c r="B31" s="297"/>
      <c r="C31" s="298"/>
      <c r="D31" s="296" t="s">
        <v>1314</v>
      </c>
      <c r="E31" s="296"/>
      <c r="F31" s="296"/>
      <c r="G31" s="296"/>
      <c r="H31" s="296"/>
      <c r="I31" s="296"/>
      <c r="J31" s="296"/>
      <c r="K31" s="294"/>
    </row>
    <row r="32" s="1" customFormat="1" ht="12.75" customHeight="1">
      <c r="B32" s="297"/>
      <c r="C32" s="298"/>
      <c r="D32" s="298"/>
      <c r="E32" s="298"/>
      <c r="F32" s="298"/>
      <c r="G32" s="298"/>
      <c r="H32" s="298"/>
      <c r="I32" s="298"/>
      <c r="J32" s="298"/>
      <c r="K32" s="294"/>
    </row>
    <row r="33" s="1" customFormat="1" ht="15" customHeight="1">
      <c r="B33" s="297"/>
      <c r="C33" s="298"/>
      <c r="D33" s="296" t="s">
        <v>1315</v>
      </c>
      <c r="E33" s="296"/>
      <c r="F33" s="296"/>
      <c r="G33" s="296"/>
      <c r="H33" s="296"/>
      <c r="I33" s="296"/>
      <c r="J33" s="296"/>
      <c r="K33" s="294"/>
    </row>
    <row r="34" s="1" customFormat="1" ht="15" customHeight="1">
      <c r="B34" s="297"/>
      <c r="C34" s="298"/>
      <c r="D34" s="296" t="s">
        <v>1316</v>
      </c>
      <c r="E34" s="296"/>
      <c r="F34" s="296"/>
      <c r="G34" s="296"/>
      <c r="H34" s="296"/>
      <c r="I34" s="296"/>
      <c r="J34" s="296"/>
      <c r="K34" s="294"/>
    </row>
    <row r="35" s="1" customFormat="1" ht="15" customHeight="1">
      <c r="B35" s="297"/>
      <c r="C35" s="298"/>
      <c r="D35" s="296" t="s">
        <v>1317</v>
      </c>
      <c r="E35" s="296"/>
      <c r="F35" s="296"/>
      <c r="G35" s="296"/>
      <c r="H35" s="296"/>
      <c r="I35" s="296"/>
      <c r="J35" s="296"/>
      <c r="K35" s="294"/>
    </row>
    <row r="36" s="1" customFormat="1" ht="15" customHeight="1">
      <c r="B36" s="297"/>
      <c r="C36" s="298"/>
      <c r="D36" s="296"/>
      <c r="E36" s="299" t="s">
        <v>108</v>
      </c>
      <c r="F36" s="296"/>
      <c r="G36" s="296" t="s">
        <v>1318</v>
      </c>
      <c r="H36" s="296"/>
      <c r="I36" s="296"/>
      <c r="J36" s="296"/>
      <c r="K36" s="294"/>
    </row>
    <row r="37" s="1" customFormat="1" ht="30.75" customHeight="1">
      <c r="B37" s="297"/>
      <c r="C37" s="298"/>
      <c r="D37" s="296"/>
      <c r="E37" s="299" t="s">
        <v>1319</v>
      </c>
      <c r="F37" s="296"/>
      <c r="G37" s="296" t="s">
        <v>1320</v>
      </c>
      <c r="H37" s="296"/>
      <c r="I37" s="296"/>
      <c r="J37" s="296"/>
      <c r="K37" s="294"/>
    </row>
    <row r="38" s="1" customFormat="1" ht="15" customHeight="1">
      <c r="B38" s="297"/>
      <c r="C38" s="298"/>
      <c r="D38" s="296"/>
      <c r="E38" s="299" t="s">
        <v>54</v>
      </c>
      <c r="F38" s="296"/>
      <c r="G38" s="296" t="s">
        <v>1321</v>
      </c>
      <c r="H38" s="296"/>
      <c r="I38" s="296"/>
      <c r="J38" s="296"/>
      <c r="K38" s="294"/>
    </row>
    <row r="39" s="1" customFormat="1" ht="15" customHeight="1">
      <c r="B39" s="297"/>
      <c r="C39" s="298"/>
      <c r="D39" s="296"/>
      <c r="E39" s="299" t="s">
        <v>55</v>
      </c>
      <c r="F39" s="296"/>
      <c r="G39" s="296" t="s">
        <v>1322</v>
      </c>
      <c r="H39" s="296"/>
      <c r="I39" s="296"/>
      <c r="J39" s="296"/>
      <c r="K39" s="294"/>
    </row>
    <row r="40" s="1" customFormat="1" ht="15" customHeight="1">
      <c r="B40" s="297"/>
      <c r="C40" s="298"/>
      <c r="D40" s="296"/>
      <c r="E40" s="299" t="s">
        <v>109</v>
      </c>
      <c r="F40" s="296"/>
      <c r="G40" s="296" t="s">
        <v>1323</v>
      </c>
      <c r="H40" s="296"/>
      <c r="I40" s="296"/>
      <c r="J40" s="296"/>
      <c r="K40" s="294"/>
    </row>
    <row r="41" s="1" customFormat="1" ht="15" customHeight="1">
      <c r="B41" s="297"/>
      <c r="C41" s="298"/>
      <c r="D41" s="296"/>
      <c r="E41" s="299" t="s">
        <v>110</v>
      </c>
      <c r="F41" s="296"/>
      <c r="G41" s="296" t="s">
        <v>1324</v>
      </c>
      <c r="H41" s="296"/>
      <c r="I41" s="296"/>
      <c r="J41" s="296"/>
      <c r="K41" s="294"/>
    </row>
    <row r="42" s="1" customFormat="1" ht="15" customHeight="1">
      <c r="B42" s="297"/>
      <c r="C42" s="298"/>
      <c r="D42" s="296"/>
      <c r="E42" s="299" t="s">
        <v>1325</v>
      </c>
      <c r="F42" s="296"/>
      <c r="G42" s="296" t="s">
        <v>1326</v>
      </c>
      <c r="H42" s="296"/>
      <c r="I42" s="296"/>
      <c r="J42" s="296"/>
      <c r="K42" s="294"/>
    </row>
    <row r="43" s="1" customFormat="1" ht="15" customHeight="1">
      <c r="B43" s="297"/>
      <c r="C43" s="298"/>
      <c r="D43" s="296"/>
      <c r="E43" s="299"/>
      <c r="F43" s="296"/>
      <c r="G43" s="296" t="s">
        <v>1327</v>
      </c>
      <c r="H43" s="296"/>
      <c r="I43" s="296"/>
      <c r="J43" s="296"/>
      <c r="K43" s="294"/>
    </row>
    <row r="44" s="1" customFormat="1" ht="15" customHeight="1">
      <c r="B44" s="297"/>
      <c r="C44" s="298"/>
      <c r="D44" s="296"/>
      <c r="E44" s="299" t="s">
        <v>1328</v>
      </c>
      <c r="F44" s="296"/>
      <c r="G44" s="296" t="s">
        <v>1329</v>
      </c>
      <c r="H44" s="296"/>
      <c r="I44" s="296"/>
      <c r="J44" s="296"/>
      <c r="K44" s="294"/>
    </row>
    <row r="45" s="1" customFormat="1" ht="15" customHeight="1">
      <c r="B45" s="297"/>
      <c r="C45" s="298"/>
      <c r="D45" s="296"/>
      <c r="E45" s="299" t="s">
        <v>112</v>
      </c>
      <c r="F45" s="296"/>
      <c r="G45" s="296" t="s">
        <v>1330</v>
      </c>
      <c r="H45" s="296"/>
      <c r="I45" s="296"/>
      <c r="J45" s="296"/>
      <c r="K45" s="294"/>
    </row>
    <row r="46" s="1" customFormat="1" ht="12.75" customHeight="1">
      <c r="B46" s="297"/>
      <c r="C46" s="298"/>
      <c r="D46" s="296"/>
      <c r="E46" s="296"/>
      <c r="F46" s="296"/>
      <c r="G46" s="296"/>
      <c r="H46" s="296"/>
      <c r="I46" s="296"/>
      <c r="J46" s="296"/>
      <c r="K46" s="294"/>
    </row>
    <row r="47" s="1" customFormat="1" ht="15" customHeight="1">
      <c r="B47" s="297"/>
      <c r="C47" s="298"/>
      <c r="D47" s="296" t="s">
        <v>1331</v>
      </c>
      <c r="E47" s="296"/>
      <c r="F47" s="296"/>
      <c r="G47" s="296"/>
      <c r="H47" s="296"/>
      <c r="I47" s="296"/>
      <c r="J47" s="296"/>
      <c r="K47" s="294"/>
    </row>
    <row r="48" s="1" customFormat="1" ht="15" customHeight="1">
      <c r="B48" s="297"/>
      <c r="C48" s="298"/>
      <c r="D48" s="298"/>
      <c r="E48" s="296" t="s">
        <v>1332</v>
      </c>
      <c r="F48" s="296"/>
      <c r="G48" s="296"/>
      <c r="H48" s="296"/>
      <c r="I48" s="296"/>
      <c r="J48" s="296"/>
      <c r="K48" s="294"/>
    </row>
    <row r="49" s="1" customFormat="1" ht="15" customHeight="1">
      <c r="B49" s="297"/>
      <c r="C49" s="298"/>
      <c r="D49" s="298"/>
      <c r="E49" s="296" t="s">
        <v>1333</v>
      </c>
      <c r="F49" s="296"/>
      <c r="G49" s="296"/>
      <c r="H49" s="296"/>
      <c r="I49" s="296"/>
      <c r="J49" s="296"/>
      <c r="K49" s="294"/>
    </row>
    <row r="50" s="1" customFormat="1" ht="15" customHeight="1">
      <c r="B50" s="297"/>
      <c r="C50" s="298"/>
      <c r="D50" s="298"/>
      <c r="E50" s="296" t="s">
        <v>1334</v>
      </c>
      <c r="F50" s="296"/>
      <c r="G50" s="296"/>
      <c r="H50" s="296"/>
      <c r="I50" s="296"/>
      <c r="J50" s="296"/>
      <c r="K50" s="294"/>
    </row>
    <row r="51" s="1" customFormat="1" ht="15" customHeight="1">
      <c r="B51" s="297"/>
      <c r="C51" s="298"/>
      <c r="D51" s="296" t="s">
        <v>1335</v>
      </c>
      <c r="E51" s="296"/>
      <c r="F51" s="296"/>
      <c r="G51" s="296"/>
      <c r="H51" s="296"/>
      <c r="I51" s="296"/>
      <c r="J51" s="296"/>
      <c r="K51" s="294"/>
    </row>
    <row r="52" s="1" customFormat="1" ht="25.5" customHeight="1">
      <c r="B52" s="292"/>
      <c r="C52" s="293" t="s">
        <v>1336</v>
      </c>
      <c r="D52" s="293"/>
      <c r="E52" s="293"/>
      <c r="F52" s="293"/>
      <c r="G52" s="293"/>
      <c r="H52" s="293"/>
      <c r="I52" s="293"/>
      <c r="J52" s="293"/>
      <c r="K52" s="294"/>
    </row>
    <row r="53" s="1" customFormat="1" ht="5.25" customHeight="1">
      <c r="B53" s="292"/>
      <c r="C53" s="295"/>
      <c r="D53" s="295"/>
      <c r="E53" s="295"/>
      <c r="F53" s="295"/>
      <c r="G53" s="295"/>
      <c r="H53" s="295"/>
      <c r="I53" s="295"/>
      <c r="J53" s="295"/>
      <c r="K53" s="294"/>
    </row>
    <row r="54" s="1" customFormat="1" ht="15" customHeight="1">
      <c r="B54" s="292"/>
      <c r="C54" s="296" t="s">
        <v>1337</v>
      </c>
      <c r="D54" s="296"/>
      <c r="E54" s="296"/>
      <c r="F54" s="296"/>
      <c r="G54" s="296"/>
      <c r="H54" s="296"/>
      <c r="I54" s="296"/>
      <c r="J54" s="296"/>
      <c r="K54" s="294"/>
    </row>
    <row r="55" s="1" customFormat="1" ht="15" customHeight="1">
      <c r="B55" s="292"/>
      <c r="C55" s="296" t="s">
        <v>1338</v>
      </c>
      <c r="D55" s="296"/>
      <c r="E55" s="296"/>
      <c r="F55" s="296"/>
      <c r="G55" s="296"/>
      <c r="H55" s="296"/>
      <c r="I55" s="296"/>
      <c r="J55" s="296"/>
      <c r="K55" s="294"/>
    </row>
    <row r="56" s="1" customFormat="1" ht="12.75" customHeight="1">
      <c r="B56" s="292"/>
      <c r="C56" s="296"/>
      <c r="D56" s="296"/>
      <c r="E56" s="296"/>
      <c r="F56" s="296"/>
      <c r="G56" s="296"/>
      <c r="H56" s="296"/>
      <c r="I56" s="296"/>
      <c r="J56" s="296"/>
      <c r="K56" s="294"/>
    </row>
    <row r="57" s="1" customFormat="1" ht="15" customHeight="1">
      <c r="B57" s="292"/>
      <c r="C57" s="296" t="s">
        <v>1339</v>
      </c>
      <c r="D57" s="296"/>
      <c r="E57" s="296"/>
      <c r="F57" s="296"/>
      <c r="G57" s="296"/>
      <c r="H57" s="296"/>
      <c r="I57" s="296"/>
      <c r="J57" s="296"/>
      <c r="K57" s="294"/>
    </row>
    <row r="58" s="1" customFormat="1" ht="15" customHeight="1">
      <c r="B58" s="292"/>
      <c r="C58" s="298"/>
      <c r="D58" s="296" t="s">
        <v>1340</v>
      </c>
      <c r="E58" s="296"/>
      <c r="F58" s="296"/>
      <c r="G58" s="296"/>
      <c r="H58" s="296"/>
      <c r="I58" s="296"/>
      <c r="J58" s="296"/>
      <c r="K58" s="294"/>
    </row>
    <row r="59" s="1" customFormat="1" ht="15" customHeight="1">
      <c r="B59" s="292"/>
      <c r="C59" s="298"/>
      <c r="D59" s="296" t="s">
        <v>1341</v>
      </c>
      <c r="E59" s="296"/>
      <c r="F59" s="296"/>
      <c r="G59" s="296"/>
      <c r="H59" s="296"/>
      <c r="I59" s="296"/>
      <c r="J59" s="296"/>
      <c r="K59" s="294"/>
    </row>
    <row r="60" s="1" customFormat="1" ht="15" customHeight="1">
      <c r="B60" s="292"/>
      <c r="C60" s="298"/>
      <c r="D60" s="296" t="s">
        <v>1342</v>
      </c>
      <c r="E60" s="296"/>
      <c r="F60" s="296"/>
      <c r="G60" s="296"/>
      <c r="H60" s="296"/>
      <c r="I60" s="296"/>
      <c r="J60" s="296"/>
      <c r="K60" s="294"/>
    </row>
    <row r="61" s="1" customFormat="1" ht="15" customHeight="1">
      <c r="B61" s="292"/>
      <c r="C61" s="298"/>
      <c r="D61" s="296" t="s">
        <v>1343</v>
      </c>
      <c r="E61" s="296"/>
      <c r="F61" s="296"/>
      <c r="G61" s="296"/>
      <c r="H61" s="296"/>
      <c r="I61" s="296"/>
      <c r="J61" s="296"/>
      <c r="K61" s="294"/>
    </row>
    <row r="62" s="1" customFormat="1" ht="15" customHeight="1">
      <c r="B62" s="292"/>
      <c r="C62" s="298"/>
      <c r="D62" s="301" t="s">
        <v>1344</v>
      </c>
      <c r="E62" s="301"/>
      <c r="F62" s="301"/>
      <c r="G62" s="301"/>
      <c r="H62" s="301"/>
      <c r="I62" s="301"/>
      <c r="J62" s="301"/>
      <c r="K62" s="294"/>
    </row>
    <row r="63" s="1" customFormat="1" ht="15" customHeight="1">
      <c r="B63" s="292"/>
      <c r="C63" s="298"/>
      <c r="D63" s="296" t="s">
        <v>1345</v>
      </c>
      <c r="E63" s="296"/>
      <c r="F63" s="296"/>
      <c r="G63" s="296"/>
      <c r="H63" s="296"/>
      <c r="I63" s="296"/>
      <c r="J63" s="296"/>
      <c r="K63" s="294"/>
    </row>
    <row r="64" s="1" customFormat="1" ht="12.75" customHeight="1">
      <c r="B64" s="292"/>
      <c r="C64" s="298"/>
      <c r="D64" s="298"/>
      <c r="E64" s="302"/>
      <c r="F64" s="298"/>
      <c r="G64" s="298"/>
      <c r="H64" s="298"/>
      <c r="I64" s="298"/>
      <c r="J64" s="298"/>
      <c r="K64" s="294"/>
    </row>
    <row r="65" s="1" customFormat="1" ht="15" customHeight="1">
      <c r="B65" s="292"/>
      <c r="C65" s="298"/>
      <c r="D65" s="296" t="s">
        <v>1346</v>
      </c>
      <c r="E65" s="296"/>
      <c r="F65" s="296"/>
      <c r="G65" s="296"/>
      <c r="H65" s="296"/>
      <c r="I65" s="296"/>
      <c r="J65" s="296"/>
      <c r="K65" s="294"/>
    </row>
    <row r="66" s="1" customFormat="1" ht="15" customHeight="1">
      <c r="B66" s="292"/>
      <c r="C66" s="298"/>
      <c r="D66" s="301" t="s">
        <v>1347</v>
      </c>
      <c r="E66" s="301"/>
      <c r="F66" s="301"/>
      <c r="G66" s="301"/>
      <c r="H66" s="301"/>
      <c r="I66" s="301"/>
      <c r="J66" s="301"/>
      <c r="K66" s="294"/>
    </row>
    <row r="67" s="1" customFormat="1" ht="15" customHeight="1">
      <c r="B67" s="292"/>
      <c r="C67" s="298"/>
      <c r="D67" s="296" t="s">
        <v>1348</v>
      </c>
      <c r="E67" s="296"/>
      <c r="F67" s="296"/>
      <c r="G67" s="296"/>
      <c r="H67" s="296"/>
      <c r="I67" s="296"/>
      <c r="J67" s="296"/>
      <c r="K67" s="294"/>
    </row>
    <row r="68" s="1" customFormat="1" ht="15" customHeight="1">
      <c r="B68" s="292"/>
      <c r="C68" s="298"/>
      <c r="D68" s="296" t="s">
        <v>1349</v>
      </c>
      <c r="E68" s="296"/>
      <c r="F68" s="296"/>
      <c r="G68" s="296"/>
      <c r="H68" s="296"/>
      <c r="I68" s="296"/>
      <c r="J68" s="296"/>
      <c r="K68" s="294"/>
    </row>
    <row r="69" s="1" customFormat="1" ht="15" customHeight="1">
      <c r="B69" s="292"/>
      <c r="C69" s="298"/>
      <c r="D69" s="296" t="s">
        <v>1350</v>
      </c>
      <c r="E69" s="296"/>
      <c r="F69" s="296"/>
      <c r="G69" s="296"/>
      <c r="H69" s="296"/>
      <c r="I69" s="296"/>
      <c r="J69" s="296"/>
      <c r="K69" s="294"/>
    </row>
    <row r="70" s="1" customFormat="1" ht="15" customHeight="1">
      <c r="B70" s="292"/>
      <c r="C70" s="298"/>
      <c r="D70" s="296" t="s">
        <v>1351</v>
      </c>
      <c r="E70" s="296"/>
      <c r="F70" s="296"/>
      <c r="G70" s="296"/>
      <c r="H70" s="296"/>
      <c r="I70" s="296"/>
      <c r="J70" s="296"/>
      <c r="K70" s="294"/>
    </row>
    <row r="71" s="1" customFormat="1" ht="12.75" customHeight="1">
      <c r="B71" s="303"/>
      <c r="C71" s="304"/>
      <c r="D71" s="304"/>
      <c r="E71" s="304"/>
      <c r="F71" s="304"/>
      <c r="G71" s="304"/>
      <c r="H71" s="304"/>
      <c r="I71" s="304"/>
      <c r="J71" s="304"/>
      <c r="K71" s="305"/>
    </row>
    <row r="72" s="1" customFormat="1" ht="18.75" customHeight="1">
      <c r="B72" s="306"/>
      <c r="C72" s="306"/>
      <c r="D72" s="306"/>
      <c r="E72" s="306"/>
      <c r="F72" s="306"/>
      <c r="G72" s="306"/>
      <c r="H72" s="306"/>
      <c r="I72" s="306"/>
      <c r="J72" s="306"/>
      <c r="K72" s="307"/>
    </row>
    <row r="73" s="1" customFormat="1" ht="18.75" customHeight="1">
      <c r="B73" s="307"/>
      <c r="C73" s="307"/>
      <c r="D73" s="307"/>
      <c r="E73" s="307"/>
      <c r="F73" s="307"/>
      <c r="G73" s="307"/>
      <c r="H73" s="307"/>
      <c r="I73" s="307"/>
      <c r="J73" s="307"/>
      <c r="K73" s="307"/>
    </row>
    <row r="74" s="1" customFormat="1" ht="7.5" customHeight="1">
      <c r="B74" s="308"/>
      <c r="C74" s="309"/>
      <c r="D74" s="309"/>
      <c r="E74" s="309"/>
      <c r="F74" s="309"/>
      <c r="G74" s="309"/>
      <c r="H74" s="309"/>
      <c r="I74" s="309"/>
      <c r="J74" s="309"/>
      <c r="K74" s="310"/>
    </row>
    <row r="75" s="1" customFormat="1" ht="45" customHeight="1">
      <c r="B75" s="311"/>
      <c r="C75" s="312" t="s">
        <v>1352</v>
      </c>
      <c r="D75" s="312"/>
      <c r="E75" s="312"/>
      <c r="F75" s="312"/>
      <c r="G75" s="312"/>
      <c r="H75" s="312"/>
      <c r="I75" s="312"/>
      <c r="J75" s="312"/>
      <c r="K75" s="313"/>
    </row>
    <row r="76" s="1" customFormat="1" ht="17.25" customHeight="1">
      <c r="B76" s="311"/>
      <c r="C76" s="314" t="s">
        <v>1353</v>
      </c>
      <c r="D76" s="314"/>
      <c r="E76" s="314"/>
      <c r="F76" s="314" t="s">
        <v>1354</v>
      </c>
      <c r="G76" s="315"/>
      <c r="H76" s="314" t="s">
        <v>55</v>
      </c>
      <c r="I76" s="314" t="s">
        <v>58</v>
      </c>
      <c r="J76" s="314" t="s">
        <v>1355</v>
      </c>
      <c r="K76" s="313"/>
    </row>
    <row r="77" s="1" customFormat="1" ht="17.25" customHeight="1">
      <c r="B77" s="311"/>
      <c r="C77" s="316" t="s">
        <v>1356</v>
      </c>
      <c r="D77" s="316"/>
      <c r="E77" s="316"/>
      <c r="F77" s="317" t="s">
        <v>1357</v>
      </c>
      <c r="G77" s="318"/>
      <c r="H77" s="316"/>
      <c r="I77" s="316"/>
      <c r="J77" s="316" t="s">
        <v>1358</v>
      </c>
      <c r="K77" s="313"/>
    </row>
    <row r="78" s="1" customFormat="1" ht="5.25" customHeight="1">
      <c r="B78" s="311"/>
      <c r="C78" s="319"/>
      <c r="D78" s="319"/>
      <c r="E78" s="319"/>
      <c r="F78" s="319"/>
      <c r="G78" s="320"/>
      <c r="H78" s="319"/>
      <c r="I78" s="319"/>
      <c r="J78" s="319"/>
      <c r="K78" s="313"/>
    </row>
    <row r="79" s="1" customFormat="1" ht="15" customHeight="1">
      <c r="B79" s="311"/>
      <c r="C79" s="299" t="s">
        <v>54</v>
      </c>
      <c r="D79" s="321"/>
      <c r="E79" s="321"/>
      <c r="F79" s="322" t="s">
        <v>1359</v>
      </c>
      <c r="G79" s="323"/>
      <c r="H79" s="299" t="s">
        <v>1360</v>
      </c>
      <c r="I79" s="299" t="s">
        <v>1361</v>
      </c>
      <c r="J79" s="299">
        <v>20</v>
      </c>
      <c r="K79" s="313"/>
    </row>
    <row r="80" s="1" customFormat="1" ht="15" customHeight="1">
      <c r="B80" s="311"/>
      <c r="C80" s="299" t="s">
        <v>1362</v>
      </c>
      <c r="D80" s="299"/>
      <c r="E80" s="299"/>
      <c r="F80" s="322" t="s">
        <v>1359</v>
      </c>
      <c r="G80" s="323"/>
      <c r="H80" s="299" t="s">
        <v>1363</v>
      </c>
      <c r="I80" s="299" t="s">
        <v>1361</v>
      </c>
      <c r="J80" s="299">
        <v>120</v>
      </c>
      <c r="K80" s="313"/>
    </row>
    <row r="81" s="1" customFormat="1" ht="15" customHeight="1">
      <c r="B81" s="324"/>
      <c r="C81" s="299" t="s">
        <v>1364</v>
      </c>
      <c r="D81" s="299"/>
      <c r="E81" s="299"/>
      <c r="F81" s="322" t="s">
        <v>1365</v>
      </c>
      <c r="G81" s="323"/>
      <c r="H81" s="299" t="s">
        <v>1366</v>
      </c>
      <c r="I81" s="299" t="s">
        <v>1361</v>
      </c>
      <c r="J81" s="299">
        <v>50</v>
      </c>
      <c r="K81" s="313"/>
    </row>
    <row r="82" s="1" customFormat="1" ht="15" customHeight="1">
      <c r="B82" s="324"/>
      <c r="C82" s="299" t="s">
        <v>1367</v>
      </c>
      <c r="D82" s="299"/>
      <c r="E82" s="299"/>
      <c r="F82" s="322" t="s">
        <v>1359</v>
      </c>
      <c r="G82" s="323"/>
      <c r="H82" s="299" t="s">
        <v>1368</v>
      </c>
      <c r="I82" s="299" t="s">
        <v>1369</v>
      </c>
      <c r="J82" s="299"/>
      <c r="K82" s="313"/>
    </row>
    <row r="83" s="1" customFormat="1" ht="15" customHeight="1">
      <c r="B83" s="324"/>
      <c r="C83" s="325" t="s">
        <v>1370</v>
      </c>
      <c r="D83" s="325"/>
      <c r="E83" s="325"/>
      <c r="F83" s="326" t="s">
        <v>1365</v>
      </c>
      <c r="G83" s="325"/>
      <c r="H83" s="325" t="s">
        <v>1371</v>
      </c>
      <c r="I83" s="325" t="s">
        <v>1361</v>
      </c>
      <c r="J83" s="325">
        <v>15</v>
      </c>
      <c r="K83" s="313"/>
    </row>
    <row r="84" s="1" customFormat="1" ht="15" customHeight="1">
      <c r="B84" s="324"/>
      <c r="C84" s="325" t="s">
        <v>1372</v>
      </c>
      <c r="D84" s="325"/>
      <c r="E84" s="325"/>
      <c r="F84" s="326" t="s">
        <v>1365</v>
      </c>
      <c r="G84" s="325"/>
      <c r="H84" s="325" t="s">
        <v>1373</v>
      </c>
      <c r="I84" s="325" t="s">
        <v>1361</v>
      </c>
      <c r="J84" s="325">
        <v>15</v>
      </c>
      <c r="K84" s="313"/>
    </row>
    <row r="85" s="1" customFormat="1" ht="15" customHeight="1">
      <c r="B85" s="324"/>
      <c r="C85" s="325" t="s">
        <v>1374</v>
      </c>
      <c r="D85" s="325"/>
      <c r="E85" s="325"/>
      <c r="F85" s="326" t="s">
        <v>1365</v>
      </c>
      <c r="G85" s="325"/>
      <c r="H85" s="325" t="s">
        <v>1375</v>
      </c>
      <c r="I85" s="325" t="s">
        <v>1361</v>
      </c>
      <c r="J85" s="325">
        <v>20</v>
      </c>
      <c r="K85" s="313"/>
    </row>
    <row r="86" s="1" customFormat="1" ht="15" customHeight="1">
      <c r="B86" s="324"/>
      <c r="C86" s="325" t="s">
        <v>1376</v>
      </c>
      <c r="D86" s="325"/>
      <c r="E86" s="325"/>
      <c r="F86" s="326" t="s">
        <v>1365</v>
      </c>
      <c r="G86" s="325"/>
      <c r="H86" s="325" t="s">
        <v>1377</v>
      </c>
      <c r="I86" s="325" t="s">
        <v>1361</v>
      </c>
      <c r="J86" s="325">
        <v>20</v>
      </c>
      <c r="K86" s="313"/>
    </row>
    <row r="87" s="1" customFormat="1" ht="15" customHeight="1">
      <c r="B87" s="324"/>
      <c r="C87" s="299" t="s">
        <v>1378</v>
      </c>
      <c r="D87" s="299"/>
      <c r="E87" s="299"/>
      <c r="F87" s="322" t="s">
        <v>1365</v>
      </c>
      <c r="G87" s="323"/>
      <c r="H87" s="299" t="s">
        <v>1379</v>
      </c>
      <c r="I87" s="299" t="s">
        <v>1361</v>
      </c>
      <c r="J87" s="299">
        <v>50</v>
      </c>
      <c r="K87" s="313"/>
    </row>
    <row r="88" s="1" customFormat="1" ht="15" customHeight="1">
      <c r="B88" s="324"/>
      <c r="C88" s="299" t="s">
        <v>1380</v>
      </c>
      <c r="D88" s="299"/>
      <c r="E88" s="299"/>
      <c r="F88" s="322" t="s">
        <v>1365</v>
      </c>
      <c r="G88" s="323"/>
      <c r="H88" s="299" t="s">
        <v>1381</v>
      </c>
      <c r="I88" s="299" t="s">
        <v>1361</v>
      </c>
      <c r="J88" s="299">
        <v>20</v>
      </c>
      <c r="K88" s="313"/>
    </row>
    <row r="89" s="1" customFormat="1" ht="15" customHeight="1">
      <c r="B89" s="324"/>
      <c r="C89" s="299" t="s">
        <v>1382</v>
      </c>
      <c r="D89" s="299"/>
      <c r="E89" s="299"/>
      <c r="F89" s="322" t="s">
        <v>1365</v>
      </c>
      <c r="G89" s="323"/>
      <c r="H89" s="299" t="s">
        <v>1383</v>
      </c>
      <c r="I89" s="299" t="s">
        <v>1361</v>
      </c>
      <c r="J89" s="299">
        <v>20</v>
      </c>
      <c r="K89" s="313"/>
    </row>
    <row r="90" s="1" customFormat="1" ht="15" customHeight="1">
      <c r="B90" s="324"/>
      <c r="C90" s="299" t="s">
        <v>1384</v>
      </c>
      <c r="D90" s="299"/>
      <c r="E90" s="299"/>
      <c r="F90" s="322" t="s">
        <v>1365</v>
      </c>
      <c r="G90" s="323"/>
      <c r="H90" s="299" t="s">
        <v>1385</v>
      </c>
      <c r="I90" s="299" t="s">
        <v>1361</v>
      </c>
      <c r="J90" s="299">
        <v>50</v>
      </c>
      <c r="K90" s="313"/>
    </row>
    <row r="91" s="1" customFormat="1" ht="15" customHeight="1">
      <c r="B91" s="324"/>
      <c r="C91" s="299" t="s">
        <v>1386</v>
      </c>
      <c r="D91" s="299"/>
      <c r="E91" s="299"/>
      <c r="F91" s="322" t="s">
        <v>1365</v>
      </c>
      <c r="G91" s="323"/>
      <c r="H91" s="299" t="s">
        <v>1386</v>
      </c>
      <c r="I91" s="299" t="s">
        <v>1361</v>
      </c>
      <c r="J91" s="299">
        <v>50</v>
      </c>
      <c r="K91" s="313"/>
    </row>
    <row r="92" s="1" customFormat="1" ht="15" customHeight="1">
      <c r="B92" s="324"/>
      <c r="C92" s="299" t="s">
        <v>1387</v>
      </c>
      <c r="D92" s="299"/>
      <c r="E92" s="299"/>
      <c r="F92" s="322" t="s">
        <v>1365</v>
      </c>
      <c r="G92" s="323"/>
      <c r="H92" s="299" t="s">
        <v>1388</v>
      </c>
      <c r="I92" s="299" t="s">
        <v>1361</v>
      </c>
      <c r="J92" s="299">
        <v>255</v>
      </c>
      <c r="K92" s="313"/>
    </row>
    <row r="93" s="1" customFormat="1" ht="15" customHeight="1">
      <c r="B93" s="324"/>
      <c r="C93" s="299" t="s">
        <v>1389</v>
      </c>
      <c r="D93" s="299"/>
      <c r="E93" s="299"/>
      <c r="F93" s="322" t="s">
        <v>1359</v>
      </c>
      <c r="G93" s="323"/>
      <c r="H93" s="299" t="s">
        <v>1390</v>
      </c>
      <c r="I93" s="299" t="s">
        <v>1391</v>
      </c>
      <c r="J93" s="299"/>
      <c r="K93" s="313"/>
    </row>
    <row r="94" s="1" customFormat="1" ht="15" customHeight="1">
      <c r="B94" s="324"/>
      <c r="C94" s="299" t="s">
        <v>1392</v>
      </c>
      <c r="D94" s="299"/>
      <c r="E94" s="299"/>
      <c r="F94" s="322" t="s">
        <v>1359</v>
      </c>
      <c r="G94" s="323"/>
      <c r="H94" s="299" t="s">
        <v>1393</v>
      </c>
      <c r="I94" s="299" t="s">
        <v>1394</v>
      </c>
      <c r="J94" s="299"/>
      <c r="K94" s="313"/>
    </row>
    <row r="95" s="1" customFormat="1" ht="15" customHeight="1">
      <c r="B95" s="324"/>
      <c r="C95" s="299" t="s">
        <v>1395</v>
      </c>
      <c r="D95" s="299"/>
      <c r="E95" s="299"/>
      <c r="F95" s="322" t="s">
        <v>1359</v>
      </c>
      <c r="G95" s="323"/>
      <c r="H95" s="299" t="s">
        <v>1395</v>
      </c>
      <c r="I95" s="299" t="s">
        <v>1394</v>
      </c>
      <c r="J95" s="299"/>
      <c r="K95" s="313"/>
    </row>
    <row r="96" s="1" customFormat="1" ht="15" customHeight="1">
      <c r="B96" s="324"/>
      <c r="C96" s="299" t="s">
        <v>39</v>
      </c>
      <c r="D96" s="299"/>
      <c r="E96" s="299"/>
      <c r="F96" s="322" t="s">
        <v>1359</v>
      </c>
      <c r="G96" s="323"/>
      <c r="H96" s="299" t="s">
        <v>1396</v>
      </c>
      <c r="I96" s="299" t="s">
        <v>1394</v>
      </c>
      <c r="J96" s="299"/>
      <c r="K96" s="313"/>
    </row>
    <row r="97" s="1" customFormat="1" ht="15" customHeight="1">
      <c r="B97" s="324"/>
      <c r="C97" s="299" t="s">
        <v>49</v>
      </c>
      <c r="D97" s="299"/>
      <c r="E97" s="299"/>
      <c r="F97" s="322" t="s">
        <v>1359</v>
      </c>
      <c r="G97" s="323"/>
      <c r="H97" s="299" t="s">
        <v>1397</v>
      </c>
      <c r="I97" s="299" t="s">
        <v>1394</v>
      </c>
      <c r="J97" s="299"/>
      <c r="K97" s="313"/>
    </row>
    <row r="98" s="1" customFormat="1" ht="15" customHeight="1">
      <c r="B98" s="327"/>
      <c r="C98" s="328"/>
      <c r="D98" s="328"/>
      <c r="E98" s="328"/>
      <c r="F98" s="328"/>
      <c r="G98" s="328"/>
      <c r="H98" s="328"/>
      <c r="I98" s="328"/>
      <c r="J98" s="328"/>
      <c r="K98" s="329"/>
    </row>
    <row r="99" s="1" customFormat="1" ht="18.75" customHeight="1">
      <c r="B99" s="330"/>
      <c r="C99" s="331"/>
      <c r="D99" s="331"/>
      <c r="E99" s="331"/>
      <c r="F99" s="331"/>
      <c r="G99" s="331"/>
      <c r="H99" s="331"/>
      <c r="I99" s="331"/>
      <c r="J99" s="331"/>
      <c r="K99" s="330"/>
    </row>
    <row r="100" s="1" customFormat="1" ht="18.75" customHeight="1">
      <c r="B100" s="307"/>
      <c r="C100" s="307"/>
      <c r="D100" s="307"/>
      <c r="E100" s="307"/>
      <c r="F100" s="307"/>
      <c r="G100" s="307"/>
      <c r="H100" s="307"/>
      <c r="I100" s="307"/>
      <c r="J100" s="307"/>
      <c r="K100" s="307"/>
    </row>
    <row r="101" s="1" customFormat="1" ht="7.5" customHeight="1">
      <c r="B101" s="308"/>
      <c r="C101" s="309"/>
      <c r="D101" s="309"/>
      <c r="E101" s="309"/>
      <c r="F101" s="309"/>
      <c r="G101" s="309"/>
      <c r="H101" s="309"/>
      <c r="I101" s="309"/>
      <c r="J101" s="309"/>
      <c r="K101" s="310"/>
    </row>
    <row r="102" s="1" customFormat="1" ht="45" customHeight="1">
      <c r="B102" s="311"/>
      <c r="C102" s="312" t="s">
        <v>1398</v>
      </c>
      <c r="D102" s="312"/>
      <c r="E102" s="312"/>
      <c r="F102" s="312"/>
      <c r="G102" s="312"/>
      <c r="H102" s="312"/>
      <c r="I102" s="312"/>
      <c r="J102" s="312"/>
      <c r="K102" s="313"/>
    </row>
    <row r="103" s="1" customFormat="1" ht="17.25" customHeight="1">
      <c r="B103" s="311"/>
      <c r="C103" s="314" t="s">
        <v>1353</v>
      </c>
      <c r="D103" s="314"/>
      <c r="E103" s="314"/>
      <c r="F103" s="314" t="s">
        <v>1354</v>
      </c>
      <c r="G103" s="315"/>
      <c r="H103" s="314" t="s">
        <v>55</v>
      </c>
      <c r="I103" s="314" t="s">
        <v>58</v>
      </c>
      <c r="J103" s="314" t="s">
        <v>1355</v>
      </c>
      <c r="K103" s="313"/>
    </row>
    <row r="104" s="1" customFormat="1" ht="17.25" customHeight="1">
      <c r="B104" s="311"/>
      <c r="C104" s="316" t="s">
        <v>1356</v>
      </c>
      <c r="D104" s="316"/>
      <c r="E104" s="316"/>
      <c r="F104" s="317" t="s">
        <v>1357</v>
      </c>
      <c r="G104" s="318"/>
      <c r="H104" s="316"/>
      <c r="I104" s="316"/>
      <c r="J104" s="316" t="s">
        <v>1358</v>
      </c>
      <c r="K104" s="313"/>
    </row>
    <row r="105" s="1" customFormat="1" ht="5.25" customHeight="1">
      <c r="B105" s="311"/>
      <c r="C105" s="314"/>
      <c r="D105" s="314"/>
      <c r="E105" s="314"/>
      <c r="F105" s="314"/>
      <c r="G105" s="332"/>
      <c r="H105" s="314"/>
      <c r="I105" s="314"/>
      <c r="J105" s="314"/>
      <c r="K105" s="313"/>
    </row>
    <row r="106" s="1" customFormat="1" ht="15" customHeight="1">
      <c r="B106" s="311"/>
      <c r="C106" s="299" t="s">
        <v>54</v>
      </c>
      <c r="D106" s="321"/>
      <c r="E106" s="321"/>
      <c r="F106" s="322" t="s">
        <v>1359</v>
      </c>
      <c r="G106" s="299"/>
      <c r="H106" s="299" t="s">
        <v>1399</v>
      </c>
      <c r="I106" s="299" t="s">
        <v>1361</v>
      </c>
      <c r="J106" s="299">
        <v>20</v>
      </c>
      <c r="K106" s="313"/>
    </row>
    <row r="107" s="1" customFormat="1" ht="15" customHeight="1">
      <c r="B107" s="311"/>
      <c r="C107" s="299" t="s">
        <v>1362</v>
      </c>
      <c r="D107" s="299"/>
      <c r="E107" s="299"/>
      <c r="F107" s="322" t="s">
        <v>1359</v>
      </c>
      <c r="G107" s="299"/>
      <c r="H107" s="299" t="s">
        <v>1399</v>
      </c>
      <c r="I107" s="299" t="s">
        <v>1361</v>
      </c>
      <c r="J107" s="299">
        <v>120</v>
      </c>
      <c r="K107" s="313"/>
    </row>
    <row r="108" s="1" customFormat="1" ht="15" customHeight="1">
      <c r="B108" s="324"/>
      <c r="C108" s="299" t="s">
        <v>1364</v>
      </c>
      <c r="D108" s="299"/>
      <c r="E108" s="299"/>
      <c r="F108" s="322" t="s">
        <v>1365</v>
      </c>
      <c r="G108" s="299"/>
      <c r="H108" s="299" t="s">
        <v>1399</v>
      </c>
      <c r="I108" s="299" t="s">
        <v>1361</v>
      </c>
      <c r="J108" s="299">
        <v>50</v>
      </c>
      <c r="K108" s="313"/>
    </row>
    <row r="109" s="1" customFormat="1" ht="15" customHeight="1">
      <c r="B109" s="324"/>
      <c r="C109" s="299" t="s">
        <v>1367</v>
      </c>
      <c r="D109" s="299"/>
      <c r="E109" s="299"/>
      <c r="F109" s="322" t="s">
        <v>1359</v>
      </c>
      <c r="G109" s="299"/>
      <c r="H109" s="299" t="s">
        <v>1399</v>
      </c>
      <c r="I109" s="299" t="s">
        <v>1369</v>
      </c>
      <c r="J109" s="299"/>
      <c r="K109" s="313"/>
    </row>
    <row r="110" s="1" customFormat="1" ht="15" customHeight="1">
      <c r="B110" s="324"/>
      <c r="C110" s="299" t="s">
        <v>1378</v>
      </c>
      <c r="D110" s="299"/>
      <c r="E110" s="299"/>
      <c r="F110" s="322" t="s">
        <v>1365</v>
      </c>
      <c r="G110" s="299"/>
      <c r="H110" s="299" t="s">
        <v>1399</v>
      </c>
      <c r="I110" s="299" t="s">
        <v>1361</v>
      </c>
      <c r="J110" s="299">
        <v>50</v>
      </c>
      <c r="K110" s="313"/>
    </row>
    <row r="111" s="1" customFormat="1" ht="15" customHeight="1">
      <c r="B111" s="324"/>
      <c r="C111" s="299" t="s">
        <v>1386</v>
      </c>
      <c r="D111" s="299"/>
      <c r="E111" s="299"/>
      <c r="F111" s="322" t="s">
        <v>1365</v>
      </c>
      <c r="G111" s="299"/>
      <c r="H111" s="299" t="s">
        <v>1399</v>
      </c>
      <c r="I111" s="299" t="s">
        <v>1361</v>
      </c>
      <c r="J111" s="299">
        <v>50</v>
      </c>
      <c r="K111" s="313"/>
    </row>
    <row r="112" s="1" customFormat="1" ht="15" customHeight="1">
      <c r="B112" s="324"/>
      <c r="C112" s="299" t="s">
        <v>1384</v>
      </c>
      <c r="D112" s="299"/>
      <c r="E112" s="299"/>
      <c r="F112" s="322" t="s">
        <v>1365</v>
      </c>
      <c r="G112" s="299"/>
      <c r="H112" s="299" t="s">
        <v>1399</v>
      </c>
      <c r="I112" s="299" t="s">
        <v>1361</v>
      </c>
      <c r="J112" s="299">
        <v>50</v>
      </c>
      <c r="K112" s="313"/>
    </row>
    <row r="113" s="1" customFormat="1" ht="15" customHeight="1">
      <c r="B113" s="324"/>
      <c r="C113" s="299" t="s">
        <v>54</v>
      </c>
      <c r="D113" s="299"/>
      <c r="E113" s="299"/>
      <c r="F113" s="322" t="s">
        <v>1359</v>
      </c>
      <c r="G113" s="299"/>
      <c r="H113" s="299" t="s">
        <v>1400</v>
      </c>
      <c r="I113" s="299" t="s">
        <v>1361</v>
      </c>
      <c r="J113" s="299">
        <v>20</v>
      </c>
      <c r="K113" s="313"/>
    </row>
    <row r="114" s="1" customFormat="1" ht="15" customHeight="1">
      <c r="B114" s="324"/>
      <c r="C114" s="299" t="s">
        <v>1401</v>
      </c>
      <c r="D114" s="299"/>
      <c r="E114" s="299"/>
      <c r="F114" s="322" t="s">
        <v>1359</v>
      </c>
      <c r="G114" s="299"/>
      <c r="H114" s="299" t="s">
        <v>1402</v>
      </c>
      <c r="I114" s="299" t="s">
        <v>1361</v>
      </c>
      <c r="J114" s="299">
        <v>120</v>
      </c>
      <c r="K114" s="313"/>
    </row>
    <row r="115" s="1" customFormat="1" ht="15" customHeight="1">
      <c r="B115" s="324"/>
      <c r="C115" s="299" t="s">
        <v>39</v>
      </c>
      <c r="D115" s="299"/>
      <c r="E115" s="299"/>
      <c r="F115" s="322" t="s">
        <v>1359</v>
      </c>
      <c r="G115" s="299"/>
      <c r="H115" s="299" t="s">
        <v>1403</v>
      </c>
      <c r="I115" s="299" t="s">
        <v>1394</v>
      </c>
      <c r="J115" s="299"/>
      <c r="K115" s="313"/>
    </row>
    <row r="116" s="1" customFormat="1" ht="15" customHeight="1">
      <c r="B116" s="324"/>
      <c r="C116" s="299" t="s">
        <v>49</v>
      </c>
      <c r="D116" s="299"/>
      <c r="E116" s="299"/>
      <c r="F116" s="322" t="s">
        <v>1359</v>
      </c>
      <c r="G116" s="299"/>
      <c r="H116" s="299" t="s">
        <v>1404</v>
      </c>
      <c r="I116" s="299" t="s">
        <v>1394</v>
      </c>
      <c r="J116" s="299"/>
      <c r="K116" s="313"/>
    </row>
    <row r="117" s="1" customFormat="1" ht="15" customHeight="1">
      <c r="B117" s="324"/>
      <c r="C117" s="299" t="s">
        <v>58</v>
      </c>
      <c r="D117" s="299"/>
      <c r="E117" s="299"/>
      <c r="F117" s="322" t="s">
        <v>1359</v>
      </c>
      <c r="G117" s="299"/>
      <c r="H117" s="299" t="s">
        <v>1405</v>
      </c>
      <c r="I117" s="299" t="s">
        <v>1406</v>
      </c>
      <c r="J117" s="299"/>
      <c r="K117" s="313"/>
    </row>
    <row r="118" s="1" customFormat="1" ht="15" customHeight="1">
      <c r="B118" s="327"/>
      <c r="C118" s="333"/>
      <c r="D118" s="333"/>
      <c r="E118" s="333"/>
      <c r="F118" s="333"/>
      <c r="G118" s="333"/>
      <c r="H118" s="333"/>
      <c r="I118" s="333"/>
      <c r="J118" s="333"/>
      <c r="K118" s="329"/>
    </row>
    <row r="119" s="1" customFormat="1" ht="18.75" customHeight="1">
      <c r="B119" s="334"/>
      <c r="C119" s="335"/>
      <c r="D119" s="335"/>
      <c r="E119" s="335"/>
      <c r="F119" s="336"/>
      <c r="G119" s="335"/>
      <c r="H119" s="335"/>
      <c r="I119" s="335"/>
      <c r="J119" s="335"/>
      <c r="K119" s="334"/>
    </row>
    <row r="120" s="1" customFormat="1" ht="18.75" customHeight="1">
      <c r="B120" s="307"/>
      <c r="C120" s="307"/>
      <c r="D120" s="307"/>
      <c r="E120" s="307"/>
      <c r="F120" s="307"/>
      <c r="G120" s="307"/>
      <c r="H120" s="307"/>
      <c r="I120" s="307"/>
      <c r="J120" s="307"/>
      <c r="K120" s="307"/>
    </row>
    <row r="121" s="1" customFormat="1" ht="7.5" customHeight="1">
      <c r="B121" s="337"/>
      <c r="C121" s="338"/>
      <c r="D121" s="338"/>
      <c r="E121" s="338"/>
      <c r="F121" s="338"/>
      <c r="G121" s="338"/>
      <c r="H121" s="338"/>
      <c r="I121" s="338"/>
      <c r="J121" s="338"/>
      <c r="K121" s="339"/>
    </row>
    <row r="122" s="1" customFormat="1" ht="45" customHeight="1">
      <c r="B122" s="340"/>
      <c r="C122" s="290" t="s">
        <v>1407</v>
      </c>
      <c r="D122" s="290"/>
      <c r="E122" s="290"/>
      <c r="F122" s="290"/>
      <c r="G122" s="290"/>
      <c r="H122" s="290"/>
      <c r="I122" s="290"/>
      <c r="J122" s="290"/>
      <c r="K122" s="341"/>
    </row>
    <row r="123" s="1" customFormat="1" ht="17.25" customHeight="1">
      <c r="B123" s="342"/>
      <c r="C123" s="314" t="s">
        <v>1353</v>
      </c>
      <c r="D123" s="314"/>
      <c r="E123" s="314"/>
      <c r="F123" s="314" t="s">
        <v>1354</v>
      </c>
      <c r="G123" s="315"/>
      <c r="H123" s="314" t="s">
        <v>55</v>
      </c>
      <c r="I123" s="314" t="s">
        <v>58</v>
      </c>
      <c r="J123" s="314" t="s">
        <v>1355</v>
      </c>
      <c r="K123" s="343"/>
    </row>
    <row r="124" s="1" customFormat="1" ht="17.25" customHeight="1">
      <c r="B124" s="342"/>
      <c r="C124" s="316" t="s">
        <v>1356</v>
      </c>
      <c r="D124" s="316"/>
      <c r="E124" s="316"/>
      <c r="F124" s="317" t="s">
        <v>1357</v>
      </c>
      <c r="G124" s="318"/>
      <c r="H124" s="316"/>
      <c r="I124" s="316"/>
      <c r="J124" s="316" t="s">
        <v>1358</v>
      </c>
      <c r="K124" s="343"/>
    </row>
    <row r="125" s="1" customFormat="1" ht="5.25" customHeight="1">
      <c r="B125" s="344"/>
      <c r="C125" s="319"/>
      <c r="D125" s="319"/>
      <c r="E125" s="319"/>
      <c r="F125" s="319"/>
      <c r="G125" s="345"/>
      <c r="H125" s="319"/>
      <c r="I125" s="319"/>
      <c r="J125" s="319"/>
      <c r="K125" s="346"/>
    </row>
    <row r="126" s="1" customFormat="1" ht="15" customHeight="1">
      <c r="B126" s="344"/>
      <c r="C126" s="299" t="s">
        <v>1362</v>
      </c>
      <c r="D126" s="321"/>
      <c r="E126" s="321"/>
      <c r="F126" s="322" t="s">
        <v>1359</v>
      </c>
      <c r="G126" s="299"/>
      <c r="H126" s="299" t="s">
        <v>1399</v>
      </c>
      <c r="I126" s="299" t="s">
        <v>1361</v>
      </c>
      <c r="J126" s="299">
        <v>120</v>
      </c>
      <c r="K126" s="347"/>
    </row>
    <row r="127" s="1" customFormat="1" ht="15" customHeight="1">
      <c r="B127" s="344"/>
      <c r="C127" s="299" t="s">
        <v>1408</v>
      </c>
      <c r="D127" s="299"/>
      <c r="E127" s="299"/>
      <c r="F127" s="322" t="s">
        <v>1359</v>
      </c>
      <c r="G127" s="299"/>
      <c r="H127" s="299" t="s">
        <v>1409</v>
      </c>
      <c r="I127" s="299" t="s">
        <v>1361</v>
      </c>
      <c r="J127" s="299" t="s">
        <v>1410</v>
      </c>
      <c r="K127" s="347"/>
    </row>
    <row r="128" s="1" customFormat="1" ht="15" customHeight="1">
      <c r="B128" s="344"/>
      <c r="C128" s="299" t="s">
        <v>1307</v>
      </c>
      <c r="D128" s="299"/>
      <c r="E128" s="299"/>
      <c r="F128" s="322" t="s">
        <v>1359</v>
      </c>
      <c r="G128" s="299"/>
      <c r="H128" s="299" t="s">
        <v>1411</v>
      </c>
      <c r="I128" s="299" t="s">
        <v>1361</v>
      </c>
      <c r="J128" s="299" t="s">
        <v>1410</v>
      </c>
      <c r="K128" s="347"/>
    </row>
    <row r="129" s="1" customFormat="1" ht="15" customHeight="1">
      <c r="B129" s="344"/>
      <c r="C129" s="299" t="s">
        <v>1370</v>
      </c>
      <c r="D129" s="299"/>
      <c r="E129" s="299"/>
      <c r="F129" s="322" t="s">
        <v>1365</v>
      </c>
      <c r="G129" s="299"/>
      <c r="H129" s="299" t="s">
        <v>1371</v>
      </c>
      <c r="I129" s="299" t="s">
        <v>1361</v>
      </c>
      <c r="J129" s="299">
        <v>15</v>
      </c>
      <c r="K129" s="347"/>
    </row>
    <row r="130" s="1" customFormat="1" ht="15" customHeight="1">
      <c r="B130" s="344"/>
      <c r="C130" s="325" t="s">
        <v>1372</v>
      </c>
      <c r="D130" s="325"/>
      <c r="E130" s="325"/>
      <c r="F130" s="326" t="s">
        <v>1365</v>
      </c>
      <c r="G130" s="325"/>
      <c r="H130" s="325" t="s">
        <v>1373</v>
      </c>
      <c r="I130" s="325" t="s">
        <v>1361</v>
      </c>
      <c r="J130" s="325">
        <v>15</v>
      </c>
      <c r="K130" s="347"/>
    </row>
    <row r="131" s="1" customFormat="1" ht="15" customHeight="1">
      <c r="B131" s="344"/>
      <c r="C131" s="325" t="s">
        <v>1374</v>
      </c>
      <c r="D131" s="325"/>
      <c r="E131" s="325"/>
      <c r="F131" s="326" t="s">
        <v>1365</v>
      </c>
      <c r="G131" s="325"/>
      <c r="H131" s="325" t="s">
        <v>1375</v>
      </c>
      <c r="I131" s="325" t="s">
        <v>1361</v>
      </c>
      <c r="J131" s="325">
        <v>20</v>
      </c>
      <c r="K131" s="347"/>
    </row>
    <row r="132" s="1" customFormat="1" ht="15" customHeight="1">
      <c r="B132" s="344"/>
      <c r="C132" s="325" t="s">
        <v>1376</v>
      </c>
      <c r="D132" s="325"/>
      <c r="E132" s="325"/>
      <c r="F132" s="326" t="s">
        <v>1365</v>
      </c>
      <c r="G132" s="325"/>
      <c r="H132" s="325" t="s">
        <v>1377</v>
      </c>
      <c r="I132" s="325" t="s">
        <v>1361</v>
      </c>
      <c r="J132" s="325">
        <v>20</v>
      </c>
      <c r="K132" s="347"/>
    </row>
    <row r="133" s="1" customFormat="1" ht="15" customHeight="1">
      <c r="B133" s="344"/>
      <c r="C133" s="299" t="s">
        <v>1364</v>
      </c>
      <c r="D133" s="299"/>
      <c r="E133" s="299"/>
      <c r="F133" s="322" t="s">
        <v>1365</v>
      </c>
      <c r="G133" s="299"/>
      <c r="H133" s="299" t="s">
        <v>1399</v>
      </c>
      <c r="I133" s="299" t="s">
        <v>1361</v>
      </c>
      <c r="J133" s="299">
        <v>50</v>
      </c>
      <c r="K133" s="347"/>
    </row>
    <row r="134" s="1" customFormat="1" ht="15" customHeight="1">
      <c r="B134" s="344"/>
      <c r="C134" s="299" t="s">
        <v>1378</v>
      </c>
      <c r="D134" s="299"/>
      <c r="E134" s="299"/>
      <c r="F134" s="322" t="s">
        <v>1365</v>
      </c>
      <c r="G134" s="299"/>
      <c r="H134" s="299" t="s">
        <v>1399</v>
      </c>
      <c r="I134" s="299" t="s">
        <v>1361</v>
      </c>
      <c r="J134" s="299">
        <v>50</v>
      </c>
      <c r="K134" s="347"/>
    </row>
    <row r="135" s="1" customFormat="1" ht="15" customHeight="1">
      <c r="B135" s="344"/>
      <c r="C135" s="299" t="s">
        <v>1384</v>
      </c>
      <c r="D135" s="299"/>
      <c r="E135" s="299"/>
      <c r="F135" s="322" t="s">
        <v>1365</v>
      </c>
      <c r="G135" s="299"/>
      <c r="H135" s="299" t="s">
        <v>1399</v>
      </c>
      <c r="I135" s="299" t="s">
        <v>1361</v>
      </c>
      <c r="J135" s="299">
        <v>50</v>
      </c>
      <c r="K135" s="347"/>
    </row>
    <row r="136" s="1" customFormat="1" ht="15" customHeight="1">
      <c r="B136" s="344"/>
      <c r="C136" s="299" t="s">
        <v>1386</v>
      </c>
      <c r="D136" s="299"/>
      <c r="E136" s="299"/>
      <c r="F136" s="322" t="s">
        <v>1365</v>
      </c>
      <c r="G136" s="299"/>
      <c r="H136" s="299" t="s">
        <v>1399</v>
      </c>
      <c r="I136" s="299" t="s">
        <v>1361</v>
      </c>
      <c r="J136" s="299">
        <v>50</v>
      </c>
      <c r="K136" s="347"/>
    </row>
    <row r="137" s="1" customFormat="1" ht="15" customHeight="1">
      <c r="B137" s="344"/>
      <c r="C137" s="299" t="s">
        <v>1387</v>
      </c>
      <c r="D137" s="299"/>
      <c r="E137" s="299"/>
      <c r="F137" s="322" t="s">
        <v>1365</v>
      </c>
      <c r="G137" s="299"/>
      <c r="H137" s="299" t="s">
        <v>1412</v>
      </c>
      <c r="I137" s="299" t="s">
        <v>1361</v>
      </c>
      <c r="J137" s="299">
        <v>255</v>
      </c>
      <c r="K137" s="347"/>
    </row>
    <row r="138" s="1" customFormat="1" ht="15" customHeight="1">
      <c r="B138" s="344"/>
      <c r="C138" s="299" t="s">
        <v>1389</v>
      </c>
      <c r="D138" s="299"/>
      <c r="E138" s="299"/>
      <c r="F138" s="322" t="s">
        <v>1359</v>
      </c>
      <c r="G138" s="299"/>
      <c r="H138" s="299" t="s">
        <v>1413</v>
      </c>
      <c r="I138" s="299" t="s">
        <v>1391</v>
      </c>
      <c r="J138" s="299"/>
      <c r="K138" s="347"/>
    </row>
    <row r="139" s="1" customFormat="1" ht="15" customHeight="1">
      <c r="B139" s="344"/>
      <c r="C139" s="299" t="s">
        <v>1392</v>
      </c>
      <c r="D139" s="299"/>
      <c r="E139" s="299"/>
      <c r="F139" s="322" t="s">
        <v>1359</v>
      </c>
      <c r="G139" s="299"/>
      <c r="H139" s="299" t="s">
        <v>1414</v>
      </c>
      <c r="I139" s="299" t="s">
        <v>1394</v>
      </c>
      <c r="J139" s="299"/>
      <c r="K139" s="347"/>
    </row>
    <row r="140" s="1" customFormat="1" ht="15" customHeight="1">
      <c r="B140" s="344"/>
      <c r="C140" s="299" t="s">
        <v>1395</v>
      </c>
      <c r="D140" s="299"/>
      <c r="E140" s="299"/>
      <c r="F140" s="322" t="s">
        <v>1359</v>
      </c>
      <c r="G140" s="299"/>
      <c r="H140" s="299" t="s">
        <v>1395</v>
      </c>
      <c r="I140" s="299" t="s">
        <v>1394</v>
      </c>
      <c r="J140" s="299"/>
      <c r="K140" s="347"/>
    </row>
    <row r="141" s="1" customFormat="1" ht="15" customHeight="1">
      <c r="B141" s="344"/>
      <c r="C141" s="299" t="s">
        <v>39</v>
      </c>
      <c r="D141" s="299"/>
      <c r="E141" s="299"/>
      <c r="F141" s="322" t="s">
        <v>1359</v>
      </c>
      <c r="G141" s="299"/>
      <c r="H141" s="299" t="s">
        <v>1415</v>
      </c>
      <c r="I141" s="299" t="s">
        <v>1394</v>
      </c>
      <c r="J141" s="299"/>
      <c r="K141" s="347"/>
    </row>
    <row r="142" s="1" customFormat="1" ht="15" customHeight="1">
      <c r="B142" s="344"/>
      <c r="C142" s="299" t="s">
        <v>1416</v>
      </c>
      <c r="D142" s="299"/>
      <c r="E142" s="299"/>
      <c r="F142" s="322" t="s">
        <v>1359</v>
      </c>
      <c r="G142" s="299"/>
      <c r="H142" s="299" t="s">
        <v>1417</v>
      </c>
      <c r="I142" s="299" t="s">
        <v>1394</v>
      </c>
      <c r="J142" s="299"/>
      <c r="K142" s="347"/>
    </row>
    <row r="143" s="1" customFormat="1" ht="15" customHeight="1">
      <c r="B143" s="348"/>
      <c r="C143" s="349"/>
      <c r="D143" s="349"/>
      <c r="E143" s="349"/>
      <c r="F143" s="349"/>
      <c r="G143" s="349"/>
      <c r="H143" s="349"/>
      <c r="I143" s="349"/>
      <c r="J143" s="349"/>
      <c r="K143" s="350"/>
    </row>
    <row r="144" s="1" customFormat="1" ht="18.75" customHeight="1">
      <c r="B144" s="335"/>
      <c r="C144" s="335"/>
      <c r="D144" s="335"/>
      <c r="E144" s="335"/>
      <c r="F144" s="336"/>
      <c r="G144" s="335"/>
      <c r="H144" s="335"/>
      <c r="I144" s="335"/>
      <c r="J144" s="335"/>
      <c r="K144" s="335"/>
    </row>
    <row r="145" s="1" customFormat="1" ht="18.75" customHeight="1"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</row>
    <row r="146" s="1" customFormat="1" ht="7.5" customHeight="1">
      <c r="B146" s="308"/>
      <c r="C146" s="309"/>
      <c r="D146" s="309"/>
      <c r="E146" s="309"/>
      <c r="F146" s="309"/>
      <c r="G146" s="309"/>
      <c r="H146" s="309"/>
      <c r="I146" s="309"/>
      <c r="J146" s="309"/>
      <c r="K146" s="310"/>
    </row>
    <row r="147" s="1" customFormat="1" ht="45" customHeight="1">
      <c r="B147" s="311"/>
      <c r="C147" s="312" t="s">
        <v>1418</v>
      </c>
      <c r="D147" s="312"/>
      <c r="E147" s="312"/>
      <c r="F147" s="312"/>
      <c r="G147" s="312"/>
      <c r="H147" s="312"/>
      <c r="I147" s="312"/>
      <c r="J147" s="312"/>
      <c r="K147" s="313"/>
    </row>
    <row r="148" s="1" customFormat="1" ht="17.25" customHeight="1">
      <c r="B148" s="311"/>
      <c r="C148" s="314" t="s">
        <v>1353</v>
      </c>
      <c r="D148" s="314"/>
      <c r="E148" s="314"/>
      <c r="F148" s="314" t="s">
        <v>1354</v>
      </c>
      <c r="G148" s="315"/>
      <c r="H148" s="314" t="s">
        <v>55</v>
      </c>
      <c r="I148" s="314" t="s">
        <v>58</v>
      </c>
      <c r="J148" s="314" t="s">
        <v>1355</v>
      </c>
      <c r="K148" s="313"/>
    </row>
    <row r="149" s="1" customFormat="1" ht="17.25" customHeight="1">
      <c r="B149" s="311"/>
      <c r="C149" s="316" t="s">
        <v>1356</v>
      </c>
      <c r="D149" s="316"/>
      <c r="E149" s="316"/>
      <c r="F149" s="317" t="s">
        <v>1357</v>
      </c>
      <c r="G149" s="318"/>
      <c r="H149" s="316"/>
      <c r="I149" s="316"/>
      <c r="J149" s="316" t="s">
        <v>1358</v>
      </c>
      <c r="K149" s="313"/>
    </row>
    <row r="150" s="1" customFormat="1" ht="5.25" customHeight="1">
      <c r="B150" s="324"/>
      <c r="C150" s="319"/>
      <c r="D150" s="319"/>
      <c r="E150" s="319"/>
      <c r="F150" s="319"/>
      <c r="G150" s="320"/>
      <c r="H150" s="319"/>
      <c r="I150" s="319"/>
      <c r="J150" s="319"/>
      <c r="K150" s="347"/>
    </row>
    <row r="151" s="1" customFormat="1" ht="15" customHeight="1">
      <c r="B151" s="324"/>
      <c r="C151" s="351" t="s">
        <v>1362</v>
      </c>
      <c r="D151" s="299"/>
      <c r="E151" s="299"/>
      <c r="F151" s="352" t="s">
        <v>1359</v>
      </c>
      <c r="G151" s="299"/>
      <c r="H151" s="351" t="s">
        <v>1399</v>
      </c>
      <c r="I151" s="351" t="s">
        <v>1361</v>
      </c>
      <c r="J151" s="351">
        <v>120</v>
      </c>
      <c r="K151" s="347"/>
    </row>
    <row r="152" s="1" customFormat="1" ht="15" customHeight="1">
      <c r="B152" s="324"/>
      <c r="C152" s="351" t="s">
        <v>1408</v>
      </c>
      <c r="D152" s="299"/>
      <c r="E152" s="299"/>
      <c r="F152" s="352" t="s">
        <v>1359</v>
      </c>
      <c r="G152" s="299"/>
      <c r="H152" s="351" t="s">
        <v>1419</v>
      </c>
      <c r="I152" s="351" t="s">
        <v>1361</v>
      </c>
      <c r="J152" s="351" t="s">
        <v>1410</v>
      </c>
      <c r="K152" s="347"/>
    </row>
    <row r="153" s="1" customFormat="1" ht="15" customHeight="1">
      <c r="B153" s="324"/>
      <c r="C153" s="351" t="s">
        <v>1307</v>
      </c>
      <c r="D153" s="299"/>
      <c r="E153" s="299"/>
      <c r="F153" s="352" t="s">
        <v>1359</v>
      </c>
      <c r="G153" s="299"/>
      <c r="H153" s="351" t="s">
        <v>1420</v>
      </c>
      <c r="I153" s="351" t="s">
        <v>1361</v>
      </c>
      <c r="J153" s="351" t="s">
        <v>1410</v>
      </c>
      <c r="K153" s="347"/>
    </row>
    <row r="154" s="1" customFormat="1" ht="15" customHeight="1">
      <c r="B154" s="324"/>
      <c r="C154" s="351" t="s">
        <v>1364</v>
      </c>
      <c r="D154" s="299"/>
      <c r="E154" s="299"/>
      <c r="F154" s="352" t="s">
        <v>1365</v>
      </c>
      <c r="G154" s="299"/>
      <c r="H154" s="351" t="s">
        <v>1399</v>
      </c>
      <c r="I154" s="351" t="s">
        <v>1361</v>
      </c>
      <c r="J154" s="351">
        <v>50</v>
      </c>
      <c r="K154" s="347"/>
    </row>
    <row r="155" s="1" customFormat="1" ht="15" customHeight="1">
      <c r="B155" s="324"/>
      <c r="C155" s="351" t="s">
        <v>1367</v>
      </c>
      <c r="D155" s="299"/>
      <c r="E155" s="299"/>
      <c r="F155" s="352" t="s">
        <v>1359</v>
      </c>
      <c r="G155" s="299"/>
      <c r="H155" s="351" t="s">
        <v>1399</v>
      </c>
      <c r="I155" s="351" t="s">
        <v>1369</v>
      </c>
      <c r="J155" s="351"/>
      <c r="K155" s="347"/>
    </row>
    <row r="156" s="1" customFormat="1" ht="15" customHeight="1">
      <c r="B156" s="324"/>
      <c r="C156" s="351" t="s">
        <v>1378</v>
      </c>
      <c r="D156" s="299"/>
      <c r="E156" s="299"/>
      <c r="F156" s="352" t="s">
        <v>1365</v>
      </c>
      <c r="G156" s="299"/>
      <c r="H156" s="351" t="s">
        <v>1399</v>
      </c>
      <c r="I156" s="351" t="s">
        <v>1361</v>
      </c>
      <c r="J156" s="351">
        <v>50</v>
      </c>
      <c r="K156" s="347"/>
    </row>
    <row r="157" s="1" customFormat="1" ht="15" customHeight="1">
      <c r="B157" s="324"/>
      <c r="C157" s="351" t="s">
        <v>1386</v>
      </c>
      <c r="D157" s="299"/>
      <c r="E157" s="299"/>
      <c r="F157" s="352" t="s">
        <v>1365</v>
      </c>
      <c r="G157" s="299"/>
      <c r="H157" s="351" t="s">
        <v>1399</v>
      </c>
      <c r="I157" s="351" t="s">
        <v>1361</v>
      </c>
      <c r="J157" s="351">
        <v>50</v>
      </c>
      <c r="K157" s="347"/>
    </row>
    <row r="158" s="1" customFormat="1" ht="15" customHeight="1">
      <c r="B158" s="324"/>
      <c r="C158" s="351" t="s">
        <v>1384</v>
      </c>
      <c r="D158" s="299"/>
      <c r="E158" s="299"/>
      <c r="F158" s="352" t="s">
        <v>1365</v>
      </c>
      <c r="G158" s="299"/>
      <c r="H158" s="351" t="s">
        <v>1399</v>
      </c>
      <c r="I158" s="351" t="s">
        <v>1361</v>
      </c>
      <c r="J158" s="351">
        <v>50</v>
      </c>
      <c r="K158" s="347"/>
    </row>
    <row r="159" s="1" customFormat="1" ht="15" customHeight="1">
      <c r="B159" s="324"/>
      <c r="C159" s="351" t="s">
        <v>92</v>
      </c>
      <c r="D159" s="299"/>
      <c r="E159" s="299"/>
      <c r="F159" s="352" t="s">
        <v>1359</v>
      </c>
      <c r="G159" s="299"/>
      <c r="H159" s="351" t="s">
        <v>1421</v>
      </c>
      <c r="I159" s="351" t="s">
        <v>1361</v>
      </c>
      <c r="J159" s="351" t="s">
        <v>1422</v>
      </c>
      <c r="K159" s="347"/>
    </row>
    <row r="160" s="1" customFormat="1" ht="15" customHeight="1">
      <c r="B160" s="324"/>
      <c r="C160" s="351" t="s">
        <v>1423</v>
      </c>
      <c r="D160" s="299"/>
      <c r="E160" s="299"/>
      <c r="F160" s="352" t="s">
        <v>1359</v>
      </c>
      <c r="G160" s="299"/>
      <c r="H160" s="351" t="s">
        <v>1424</v>
      </c>
      <c r="I160" s="351" t="s">
        <v>1394</v>
      </c>
      <c r="J160" s="351"/>
      <c r="K160" s="347"/>
    </row>
    <row r="161" s="1" customFormat="1" ht="15" customHeight="1">
      <c r="B161" s="353"/>
      <c r="C161" s="333"/>
      <c r="D161" s="333"/>
      <c r="E161" s="333"/>
      <c r="F161" s="333"/>
      <c r="G161" s="333"/>
      <c r="H161" s="333"/>
      <c r="I161" s="333"/>
      <c r="J161" s="333"/>
      <c r="K161" s="354"/>
    </row>
    <row r="162" s="1" customFormat="1" ht="18.75" customHeight="1">
      <c r="B162" s="335"/>
      <c r="C162" s="345"/>
      <c r="D162" s="345"/>
      <c r="E162" s="345"/>
      <c r="F162" s="355"/>
      <c r="G162" s="345"/>
      <c r="H162" s="345"/>
      <c r="I162" s="345"/>
      <c r="J162" s="345"/>
      <c r="K162" s="335"/>
    </row>
    <row r="163" s="1" customFormat="1" ht="18.75" customHeight="1"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</row>
    <row r="164" s="1" customFormat="1" ht="7.5" customHeight="1">
      <c r="B164" s="286"/>
      <c r="C164" s="287"/>
      <c r="D164" s="287"/>
      <c r="E164" s="287"/>
      <c r="F164" s="287"/>
      <c r="G164" s="287"/>
      <c r="H164" s="287"/>
      <c r="I164" s="287"/>
      <c r="J164" s="287"/>
      <c r="K164" s="288"/>
    </row>
    <row r="165" s="1" customFormat="1" ht="45" customHeight="1">
      <c r="B165" s="289"/>
      <c r="C165" s="290" t="s">
        <v>1425</v>
      </c>
      <c r="D165" s="290"/>
      <c r="E165" s="290"/>
      <c r="F165" s="290"/>
      <c r="G165" s="290"/>
      <c r="H165" s="290"/>
      <c r="I165" s="290"/>
      <c r="J165" s="290"/>
      <c r="K165" s="291"/>
    </row>
    <row r="166" s="1" customFormat="1" ht="17.25" customHeight="1">
      <c r="B166" s="289"/>
      <c r="C166" s="314" t="s">
        <v>1353</v>
      </c>
      <c r="D166" s="314"/>
      <c r="E166" s="314"/>
      <c r="F166" s="314" t="s">
        <v>1354</v>
      </c>
      <c r="G166" s="356"/>
      <c r="H166" s="357" t="s">
        <v>55</v>
      </c>
      <c r="I166" s="357" t="s">
        <v>58</v>
      </c>
      <c r="J166" s="314" t="s">
        <v>1355</v>
      </c>
      <c r="K166" s="291"/>
    </row>
    <row r="167" s="1" customFormat="1" ht="17.25" customHeight="1">
      <c r="B167" s="292"/>
      <c r="C167" s="316" t="s">
        <v>1356</v>
      </c>
      <c r="D167" s="316"/>
      <c r="E167" s="316"/>
      <c r="F167" s="317" t="s">
        <v>1357</v>
      </c>
      <c r="G167" s="358"/>
      <c r="H167" s="359"/>
      <c r="I167" s="359"/>
      <c r="J167" s="316" t="s">
        <v>1358</v>
      </c>
      <c r="K167" s="294"/>
    </row>
    <row r="168" s="1" customFormat="1" ht="5.25" customHeight="1">
      <c r="B168" s="324"/>
      <c r="C168" s="319"/>
      <c r="D168" s="319"/>
      <c r="E168" s="319"/>
      <c r="F168" s="319"/>
      <c r="G168" s="320"/>
      <c r="H168" s="319"/>
      <c r="I168" s="319"/>
      <c r="J168" s="319"/>
      <c r="K168" s="347"/>
    </row>
    <row r="169" s="1" customFormat="1" ht="15" customHeight="1">
      <c r="B169" s="324"/>
      <c r="C169" s="299" t="s">
        <v>1362</v>
      </c>
      <c r="D169" s="299"/>
      <c r="E169" s="299"/>
      <c r="F169" s="322" t="s">
        <v>1359</v>
      </c>
      <c r="G169" s="299"/>
      <c r="H169" s="299" t="s">
        <v>1399</v>
      </c>
      <c r="I169" s="299" t="s">
        <v>1361</v>
      </c>
      <c r="J169" s="299">
        <v>120</v>
      </c>
      <c r="K169" s="347"/>
    </row>
    <row r="170" s="1" customFormat="1" ht="15" customHeight="1">
      <c r="B170" s="324"/>
      <c r="C170" s="299" t="s">
        <v>1408</v>
      </c>
      <c r="D170" s="299"/>
      <c r="E170" s="299"/>
      <c r="F170" s="322" t="s">
        <v>1359</v>
      </c>
      <c r="G170" s="299"/>
      <c r="H170" s="299" t="s">
        <v>1409</v>
      </c>
      <c r="I170" s="299" t="s">
        <v>1361</v>
      </c>
      <c r="J170" s="299" t="s">
        <v>1410</v>
      </c>
      <c r="K170" s="347"/>
    </row>
    <row r="171" s="1" customFormat="1" ht="15" customHeight="1">
      <c r="B171" s="324"/>
      <c r="C171" s="299" t="s">
        <v>1307</v>
      </c>
      <c r="D171" s="299"/>
      <c r="E171" s="299"/>
      <c r="F171" s="322" t="s">
        <v>1359</v>
      </c>
      <c r="G171" s="299"/>
      <c r="H171" s="299" t="s">
        <v>1426</v>
      </c>
      <c r="I171" s="299" t="s">
        <v>1361</v>
      </c>
      <c r="J171" s="299" t="s">
        <v>1410</v>
      </c>
      <c r="K171" s="347"/>
    </row>
    <row r="172" s="1" customFormat="1" ht="15" customHeight="1">
      <c r="B172" s="324"/>
      <c r="C172" s="299" t="s">
        <v>1364</v>
      </c>
      <c r="D172" s="299"/>
      <c r="E172" s="299"/>
      <c r="F172" s="322" t="s">
        <v>1365</v>
      </c>
      <c r="G172" s="299"/>
      <c r="H172" s="299" t="s">
        <v>1426</v>
      </c>
      <c r="I172" s="299" t="s">
        <v>1361</v>
      </c>
      <c r="J172" s="299">
        <v>50</v>
      </c>
      <c r="K172" s="347"/>
    </row>
    <row r="173" s="1" customFormat="1" ht="15" customHeight="1">
      <c r="B173" s="324"/>
      <c r="C173" s="299" t="s">
        <v>1367</v>
      </c>
      <c r="D173" s="299"/>
      <c r="E173" s="299"/>
      <c r="F173" s="322" t="s">
        <v>1359</v>
      </c>
      <c r="G173" s="299"/>
      <c r="H173" s="299" t="s">
        <v>1426</v>
      </c>
      <c r="I173" s="299" t="s">
        <v>1369</v>
      </c>
      <c r="J173" s="299"/>
      <c r="K173" s="347"/>
    </row>
    <row r="174" s="1" customFormat="1" ht="15" customHeight="1">
      <c r="B174" s="324"/>
      <c r="C174" s="299" t="s">
        <v>1378</v>
      </c>
      <c r="D174" s="299"/>
      <c r="E174" s="299"/>
      <c r="F174" s="322" t="s">
        <v>1365</v>
      </c>
      <c r="G174" s="299"/>
      <c r="H174" s="299" t="s">
        <v>1426</v>
      </c>
      <c r="I174" s="299" t="s">
        <v>1361</v>
      </c>
      <c r="J174" s="299">
        <v>50</v>
      </c>
      <c r="K174" s="347"/>
    </row>
    <row r="175" s="1" customFormat="1" ht="15" customHeight="1">
      <c r="B175" s="324"/>
      <c r="C175" s="299" t="s">
        <v>1386</v>
      </c>
      <c r="D175" s="299"/>
      <c r="E175" s="299"/>
      <c r="F175" s="322" t="s">
        <v>1365</v>
      </c>
      <c r="G175" s="299"/>
      <c r="H175" s="299" t="s">
        <v>1426</v>
      </c>
      <c r="I175" s="299" t="s">
        <v>1361</v>
      </c>
      <c r="J175" s="299">
        <v>50</v>
      </c>
      <c r="K175" s="347"/>
    </row>
    <row r="176" s="1" customFormat="1" ht="15" customHeight="1">
      <c r="B176" s="324"/>
      <c r="C176" s="299" t="s">
        <v>1384</v>
      </c>
      <c r="D176" s="299"/>
      <c r="E176" s="299"/>
      <c r="F176" s="322" t="s">
        <v>1365</v>
      </c>
      <c r="G176" s="299"/>
      <c r="H176" s="299" t="s">
        <v>1426</v>
      </c>
      <c r="I176" s="299" t="s">
        <v>1361</v>
      </c>
      <c r="J176" s="299">
        <v>50</v>
      </c>
      <c r="K176" s="347"/>
    </row>
    <row r="177" s="1" customFormat="1" ht="15" customHeight="1">
      <c r="B177" s="324"/>
      <c r="C177" s="299" t="s">
        <v>108</v>
      </c>
      <c r="D177" s="299"/>
      <c r="E177" s="299"/>
      <c r="F177" s="322" t="s">
        <v>1359</v>
      </c>
      <c r="G177" s="299"/>
      <c r="H177" s="299" t="s">
        <v>1427</v>
      </c>
      <c r="I177" s="299" t="s">
        <v>1428</v>
      </c>
      <c r="J177" s="299"/>
      <c r="K177" s="347"/>
    </row>
    <row r="178" s="1" customFormat="1" ht="15" customHeight="1">
      <c r="B178" s="324"/>
      <c r="C178" s="299" t="s">
        <v>58</v>
      </c>
      <c r="D178" s="299"/>
      <c r="E178" s="299"/>
      <c r="F178" s="322" t="s">
        <v>1359</v>
      </c>
      <c r="G178" s="299"/>
      <c r="H178" s="299" t="s">
        <v>1429</v>
      </c>
      <c r="I178" s="299" t="s">
        <v>1430</v>
      </c>
      <c r="J178" s="299">
        <v>1</v>
      </c>
      <c r="K178" s="347"/>
    </row>
    <row r="179" s="1" customFormat="1" ht="15" customHeight="1">
      <c r="B179" s="324"/>
      <c r="C179" s="299" t="s">
        <v>54</v>
      </c>
      <c r="D179" s="299"/>
      <c r="E179" s="299"/>
      <c r="F179" s="322" t="s">
        <v>1359</v>
      </c>
      <c r="G179" s="299"/>
      <c r="H179" s="299" t="s">
        <v>1431</v>
      </c>
      <c r="I179" s="299" t="s">
        <v>1361</v>
      </c>
      <c r="J179" s="299">
        <v>20</v>
      </c>
      <c r="K179" s="347"/>
    </row>
    <row r="180" s="1" customFormat="1" ht="15" customHeight="1">
      <c r="B180" s="324"/>
      <c r="C180" s="299" t="s">
        <v>55</v>
      </c>
      <c r="D180" s="299"/>
      <c r="E180" s="299"/>
      <c r="F180" s="322" t="s">
        <v>1359</v>
      </c>
      <c r="G180" s="299"/>
      <c r="H180" s="299" t="s">
        <v>1432</v>
      </c>
      <c r="I180" s="299" t="s">
        <v>1361</v>
      </c>
      <c r="J180" s="299">
        <v>255</v>
      </c>
      <c r="K180" s="347"/>
    </row>
    <row r="181" s="1" customFormat="1" ht="15" customHeight="1">
      <c r="B181" s="324"/>
      <c r="C181" s="299" t="s">
        <v>109</v>
      </c>
      <c r="D181" s="299"/>
      <c r="E181" s="299"/>
      <c r="F181" s="322" t="s">
        <v>1359</v>
      </c>
      <c r="G181" s="299"/>
      <c r="H181" s="299" t="s">
        <v>1323</v>
      </c>
      <c r="I181" s="299" t="s">
        <v>1361</v>
      </c>
      <c r="J181" s="299">
        <v>10</v>
      </c>
      <c r="K181" s="347"/>
    </row>
    <row r="182" s="1" customFormat="1" ht="15" customHeight="1">
      <c r="B182" s="324"/>
      <c r="C182" s="299" t="s">
        <v>110</v>
      </c>
      <c r="D182" s="299"/>
      <c r="E182" s="299"/>
      <c r="F182" s="322" t="s">
        <v>1359</v>
      </c>
      <c r="G182" s="299"/>
      <c r="H182" s="299" t="s">
        <v>1433</v>
      </c>
      <c r="I182" s="299" t="s">
        <v>1394</v>
      </c>
      <c r="J182" s="299"/>
      <c r="K182" s="347"/>
    </row>
    <row r="183" s="1" customFormat="1" ht="15" customHeight="1">
      <c r="B183" s="324"/>
      <c r="C183" s="299" t="s">
        <v>1434</v>
      </c>
      <c r="D183" s="299"/>
      <c r="E183" s="299"/>
      <c r="F183" s="322" t="s">
        <v>1359</v>
      </c>
      <c r="G183" s="299"/>
      <c r="H183" s="299" t="s">
        <v>1435</v>
      </c>
      <c r="I183" s="299" t="s">
        <v>1394</v>
      </c>
      <c r="J183" s="299"/>
      <c r="K183" s="347"/>
    </row>
    <row r="184" s="1" customFormat="1" ht="15" customHeight="1">
      <c r="B184" s="324"/>
      <c r="C184" s="299" t="s">
        <v>1423</v>
      </c>
      <c r="D184" s="299"/>
      <c r="E184" s="299"/>
      <c r="F184" s="322" t="s">
        <v>1359</v>
      </c>
      <c r="G184" s="299"/>
      <c r="H184" s="299" t="s">
        <v>1436</v>
      </c>
      <c r="I184" s="299" t="s">
        <v>1394</v>
      </c>
      <c r="J184" s="299"/>
      <c r="K184" s="347"/>
    </row>
    <row r="185" s="1" customFormat="1" ht="15" customHeight="1">
      <c r="B185" s="324"/>
      <c r="C185" s="299" t="s">
        <v>112</v>
      </c>
      <c r="D185" s="299"/>
      <c r="E185" s="299"/>
      <c r="F185" s="322" t="s">
        <v>1365</v>
      </c>
      <c r="G185" s="299"/>
      <c r="H185" s="299" t="s">
        <v>1437</v>
      </c>
      <c r="I185" s="299" t="s">
        <v>1361</v>
      </c>
      <c r="J185" s="299">
        <v>50</v>
      </c>
      <c r="K185" s="347"/>
    </row>
    <row r="186" s="1" customFormat="1" ht="15" customHeight="1">
      <c r="B186" s="324"/>
      <c r="C186" s="299" t="s">
        <v>1438</v>
      </c>
      <c r="D186" s="299"/>
      <c r="E186" s="299"/>
      <c r="F186" s="322" t="s">
        <v>1365</v>
      </c>
      <c r="G186" s="299"/>
      <c r="H186" s="299" t="s">
        <v>1439</v>
      </c>
      <c r="I186" s="299" t="s">
        <v>1440</v>
      </c>
      <c r="J186" s="299"/>
      <c r="K186" s="347"/>
    </row>
    <row r="187" s="1" customFormat="1" ht="15" customHeight="1">
      <c r="B187" s="324"/>
      <c r="C187" s="299" t="s">
        <v>1441</v>
      </c>
      <c r="D187" s="299"/>
      <c r="E187" s="299"/>
      <c r="F187" s="322" t="s">
        <v>1365</v>
      </c>
      <c r="G187" s="299"/>
      <c r="H187" s="299" t="s">
        <v>1442</v>
      </c>
      <c r="I187" s="299" t="s">
        <v>1440</v>
      </c>
      <c r="J187" s="299"/>
      <c r="K187" s="347"/>
    </row>
    <row r="188" s="1" customFormat="1" ht="15" customHeight="1">
      <c r="B188" s="324"/>
      <c r="C188" s="299" t="s">
        <v>1443</v>
      </c>
      <c r="D188" s="299"/>
      <c r="E188" s="299"/>
      <c r="F188" s="322" t="s">
        <v>1365</v>
      </c>
      <c r="G188" s="299"/>
      <c r="H188" s="299" t="s">
        <v>1444</v>
      </c>
      <c r="I188" s="299" t="s">
        <v>1440</v>
      </c>
      <c r="J188" s="299"/>
      <c r="K188" s="347"/>
    </row>
    <row r="189" s="1" customFormat="1" ht="15" customHeight="1">
      <c r="B189" s="324"/>
      <c r="C189" s="360" t="s">
        <v>1445</v>
      </c>
      <c r="D189" s="299"/>
      <c r="E189" s="299"/>
      <c r="F189" s="322" t="s">
        <v>1365</v>
      </c>
      <c r="G189" s="299"/>
      <c r="H189" s="299" t="s">
        <v>1446</v>
      </c>
      <c r="I189" s="299" t="s">
        <v>1447</v>
      </c>
      <c r="J189" s="361" t="s">
        <v>1448</v>
      </c>
      <c r="K189" s="347"/>
    </row>
    <row r="190" s="18" customFormat="1" ht="15" customHeight="1">
      <c r="B190" s="362"/>
      <c r="C190" s="363" t="s">
        <v>1449</v>
      </c>
      <c r="D190" s="364"/>
      <c r="E190" s="364"/>
      <c r="F190" s="365" t="s">
        <v>1365</v>
      </c>
      <c r="G190" s="364"/>
      <c r="H190" s="364" t="s">
        <v>1450</v>
      </c>
      <c r="I190" s="364" t="s">
        <v>1447</v>
      </c>
      <c r="J190" s="366" t="s">
        <v>1448</v>
      </c>
      <c r="K190" s="367"/>
    </row>
    <row r="191" s="1" customFormat="1" ht="15" customHeight="1">
      <c r="B191" s="324"/>
      <c r="C191" s="360" t="s">
        <v>43</v>
      </c>
      <c r="D191" s="299"/>
      <c r="E191" s="299"/>
      <c r="F191" s="322" t="s">
        <v>1359</v>
      </c>
      <c r="G191" s="299"/>
      <c r="H191" s="296" t="s">
        <v>1451</v>
      </c>
      <c r="I191" s="299" t="s">
        <v>1452</v>
      </c>
      <c r="J191" s="299"/>
      <c r="K191" s="347"/>
    </row>
    <row r="192" s="1" customFormat="1" ht="15" customHeight="1">
      <c r="B192" s="324"/>
      <c r="C192" s="360" t="s">
        <v>1453</v>
      </c>
      <c r="D192" s="299"/>
      <c r="E192" s="299"/>
      <c r="F192" s="322" t="s">
        <v>1359</v>
      </c>
      <c r="G192" s="299"/>
      <c r="H192" s="299" t="s">
        <v>1454</v>
      </c>
      <c r="I192" s="299" t="s">
        <v>1394</v>
      </c>
      <c r="J192" s="299"/>
      <c r="K192" s="347"/>
    </row>
    <row r="193" s="1" customFormat="1" ht="15" customHeight="1">
      <c r="B193" s="324"/>
      <c r="C193" s="360" t="s">
        <v>1455</v>
      </c>
      <c r="D193" s="299"/>
      <c r="E193" s="299"/>
      <c r="F193" s="322" t="s">
        <v>1359</v>
      </c>
      <c r="G193" s="299"/>
      <c r="H193" s="299" t="s">
        <v>1456</v>
      </c>
      <c r="I193" s="299" t="s">
        <v>1394</v>
      </c>
      <c r="J193" s="299"/>
      <c r="K193" s="347"/>
    </row>
    <row r="194" s="1" customFormat="1" ht="15" customHeight="1">
      <c r="B194" s="324"/>
      <c r="C194" s="360" t="s">
        <v>1457</v>
      </c>
      <c r="D194" s="299"/>
      <c r="E194" s="299"/>
      <c r="F194" s="322" t="s">
        <v>1365</v>
      </c>
      <c r="G194" s="299"/>
      <c r="H194" s="299" t="s">
        <v>1458</v>
      </c>
      <c r="I194" s="299" t="s">
        <v>1394</v>
      </c>
      <c r="J194" s="299"/>
      <c r="K194" s="347"/>
    </row>
    <row r="195" s="1" customFormat="1" ht="15" customHeight="1">
      <c r="B195" s="353"/>
      <c r="C195" s="368"/>
      <c r="D195" s="333"/>
      <c r="E195" s="333"/>
      <c r="F195" s="333"/>
      <c r="G195" s="333"/>
      <c r="H195" s="333"/>
      <c r="I195" s="333"/>
      <c r="J195" s="333"/>
      <c r="K195" s="354"/>
    </row>
    <row r="196" s="1" customFormat="1" ht="18.75" customHeight="1">
      <c r="B196" s="335"/>
      <c r="C196" s="345"/>
      <c r="D196" s="345"/>
      <c r="E196" s="345"/>
      <c r="F196" s="355"/>
      <c r="G196" s="345"/>
      <c r="H196" s="345"/>
      <c r="I196" s="345"/>
      <c r="J196" s="345"/>
      <c r="K196" s="335"/>
    </row>
    <row r="197" s="1" customFormat="1" ht="18.75" customHeight="1">
      <c r="B197" s="335"/>
      <c r="C197" s="345"/>
      <c r="D197" s="345"/>
      <c r="E197" s="345"/>
      <c r="F197" s="355"/>
      <c r="G197" s="345"/>
      <c r="H197" s="345"/>
      <c r="I197" s="345"/>
      <c r="J197" s="345"/>
      <c r="K197" s="335"/>
    </row>
    <row r="198" s="1" customFormat="1" ht="18.75" customHeight="1">
      <c r="B198" s="307"/>
      <c r="C198" s="307"/>
      <c r="D198" s="307"/>
      <c r="E198" s="307"/>
      <c r="F198" s="307"/>
      <c r="G198" s="307"/>
      <c r="H198" s="307"/>
      <c r="I198" s="307"/>
      <c r="J198" s="307"/>
      <c r="K198" s="307"/>
    </row>
    <row r="199" s="1" customFormat="1" ht="13.5">
      <c r="B199" s="286"/>
      <c r="C199" s="287"/>
      <c r="D199" s="287"/>
      <c r="E199" s="287"/>
      <c r="F199" s="287"/>
      <c r="G199" s="287"/>
      <c r="H199" s="287"/>
      <c r="I199" s="287"/>
      <c r="J199" s="287"/>
      <c r="K199" s="288"/>
    </row>
    <row r="200" s="1" customFormat="1" ht="21">
      <c r="B200" s="289"/>
      <c r="C200" s="290" t="s">
        <v>1459</v>
      </c>
      <c r="D200" s="290"/>
      <c r="E200" s="290"/>
      <c r="F200" s="290"/>
      <c r="G200" s="290"/>
      <c r="H200" s="290"/>
      <c r="I200" s="290"/>
      <c r="J200" s="290"/>
      <c r="K200" s="291"/>
    </row>
    <row r="201" s="1" customFormat="1" ht="25.5" customHeight="1">
      <c r="B201" s="289"/>
      <c r="C201" s="369" t="s">
        <v>1460</v>
      </c>
      <c r="D201" s="369"/>
      <c r="E201" s="369"/>
      <c r="F201" s="369" t="s">
        <v>1461</v>
      </c>
      <c r="G201" s="370"/>
      <c r="H201" s="369" t="s">
        <v>1462</v>
      </c>
      <c r="I201" s="369"/>
      <c r="J201" s="369"/>
      <c r="K201" s="291"/>
    </row>
    <row r="202" s="1" customFormat="1" ht="5.25" customHeight="1">
      <c r="B202" s="324"/>
      <c r="C202" s="319"/>
      <c r="D202" s="319"/>
      <c r="E202" s="319"/>
      <c r="F202" s="319"/>
      <c r="G202" s="345"/>
      <c r="H202" s="319"/>
      <c r="I202" s="319"/>
      <c r="J202" s="319"/>
      <c r="K202" s="347"/>
    </row>
    <row r="203" s="1" customFormat="1" ht="15" customHeight="1">
      <c r="B203" s="324"/>
      <c r="C203" s="299" t="s">
        <v>1452</v>
      </c>
      <c r="D203" s="299"/>
      <c r="E203" s="299"/>
      <c r="F203" s="322" t="s">
        <v>44</v>
      </c>
      <c r="G203" s="299"/>
      <c r="H203" s="299" t="s">
        <v>1463</v>
      </c>
      <c r="I203" s="299"/>
      <c r="J203" s="299"/>
      <c r="K203" s="347"/>
    </row>
    <row r="204" s="1" customFormat="1" ht="15" customHeight="1">
      <c r="B204" s="324"/>
      <c r="C204" s="299"/>
      <c r="D204" s="299"/>
      <c r="E204" s="299"/>
      <c r="F204" s="322" t="s">
        <v>45</v>
      </c>
      <c r="G204" s="299"/>
      <c r="H204" s="299" t="s">
        <v>1464</v>
      </c>
      <c r="I204" s="299"/>
      <c r="J204" s="299"/>
      <c r="K204" s="347"/>
    </row>
    <row r="205" s="1" customFormat="1" ht="15" customHeight="1">
      <c r="B205" s="324"/>
      <c r="C205" s="299"/>
      <c r="D205" s="299"/>
      <c r="E205" s="299"/>
      <c r="F205" s="322" t="s">
        <v>48</v>
      </c>
      <c r="G205" s="299"/>
      <c r="H205" s="299" t="s">
        <v>1465</v>
      </c>
      <c r="I205" s="299"/>
      <c r="J205" s="299"/>
      <c r="K205" s="347"/>
    </row>
    <row r="206" s="1" customFormat="1" ht="15" customHeight="1">
      <c r="B206" s="324"/>
      <c r="C206" s="299"/>
      <c r="D206" s="299"/>
      <c r="E206" s="299"/>
      <c r="F206" s="322" t="s">
        <v>46</v>
      </c>
      <c r="G206" s="299"/>
      <c r="H206" s="299" t="s">
        <v>1466</v>
      </c>
      <c r="I206" s="299"/>
      <c r="J206" s="299"/>
      <c r="K206" s="347"/>
    </row>
    <row r="207" s="1" customFormat="1" ht="15" customHeight="1">
      <c r="B207" s="324"/>
      <c r="C207" s="299"/>
      <c r="D207" s="299"/>
      <c r="E207" s="299"/>
      <c r="F207" s="322" t="s">
        <v>47</v>
      </c>
      <c r="G207" s="299"/>
      <c r="H207" s="299" t="s">
        <v>1467</v>
      </c>
      <c r="I207" s="299"/>
      <c r="J207" s="299"/>
      <c r="K207" s="347"/>
    </row>
    <row r="208" s="1" customFormat="1" ht="15" customHeight="1">
      <c r="B208" s="324"/>
      <c r="C208" s="299"/>
      <c r="D208" s="299"/>
      <c r="E208" s="299"/>
      <c r="F208" s="322"/>
      <c r="G208" s="299"/>
      <c r="H208" s="299"/>
      <c r="I208" s="299"/>
      <c r="J208" s="299"/>
      <c r="K208" s="347"/>
    </row>
    <row r="209" s="1" customFormat="1" ht="15" customHeight="1">
      <c r="B209" s="324"/>
      <c r="C209" s="299" t="s">
        <v>1406</v>
      </c>
      <c r="D209" s="299"/>
      <c r="E209" s="299"/>
      <c r="F209" s="322" t="s">
        <v>1299</v>
      </c>
      <c r="G209" s="299"/>
      <c r="H209" s="299" t="s">
        <v>1468</v>
      </c>
      <c r="I209" s="299"/>
      <c r="J209" s="299"/>
      <c r="K209" s="347"/>
    </row>
    <row r="210" s="1" customFormat="1" ht="15" customHeight="1">
      <c r="B210" s="324"/>
      <c r="C210" s="299"/>
      <c r="D210" s="299"/>
      <c r="E210" s="299"/>
      <c r="F210" s="322" t="s">
        <v>1302</v>
      </c>
      <c r="G210" s="299"/>
      <c r="H210" s="299" t="s">
        <v>1303</v>
      </c>
      <c r="I210" s="299"/>
      <c r="J210" s="299"/>
      <c r="K210" s="347"/>
    </row>
    <row r="211" s="1" customFormat="1" ht="15" customHeight="1">
      <c r="B211" s="324"/>
      <c r="C211" s="299"/>
      <c r="D211" s="299"/>
      <c r="E211" s="299"/>
      <c r="F211" s="322" t="s">
        <v>80</v>
      </c>
      <c r="G211" s="299"/>
      <c r="H211" s="299" t="s">
        <v>1469</v>
      </c>
      <c r="I211" s="299"/>
      <c r="J211" s="299"/>
      <c r="K211" s="347"/>
    </row>
    <row r="212" s="1" customFormat="1" ht="15" customHeight="1">
      <c r="B212" s="371"/>
      <c r="C212" s="299"/>
      <c r="D212" s="299"/>
      <c r="E212" s="299"/>
      <c r="F212" s="322" t="s">
        <v>86</v>
      </c>
      <c r="G212" s="360"/>
      <c r="H212" s="351" t="s">
        <v>1304</v>
      </c>
      <c r="I212" s="351"/>
      <c r="J212" s="351"/>
      <c r="K212" s="372"/>
    </row>
    <row r="213" s="1" customFormat="1" ht="15" customHeight="1">
      <c r="B213" s="371"/>
      <c r="C213" s="299"/>
      <c r="D213" s="299"/>
      <c r="E213" s="299"/>
      <c r="F213" s="322" t="s">
        <v>1305</v>
      </c>
      <c r="G213" s="360"/>
      <c r="H213" s="351" t="s">
        <v>1470</v>
      </c>
      <c r="I213" s="351"/>
      <c r="J213" s="351"/>
      <c r="K213" s="372"/>
    </row>
    <row r="214" s="1" customFormat="1" ht="15" customHeight="1">
      <c r="B214" s="371"/>
      <c r="C214" s="299"/>
      <c r="D214" s="299"/>
      <c r="E214" s="299"/>
      <c r="F214" s="322"/>
      <c r="G214" s="360"/>
      <c r="H214" s="351"/>
      <c r="I214" s="351"/>
      <c r="J214" s="351"/>
      <c r="K214" s="372"/>
    </row>
    <row r="215" s="1" customFormat="1" ht="15" customHeight="1">
      <c r="B215" s="371"/>
      <c r="C215" s="299" t="s">
        <v>1430</v>
      </c>
      <c r="D215" s="299"/>
      <c r="E215" s="299"/>
      <c r="F215" s="322">
        <v>1</v>
      </c>
      <c r="G215" s="360"/>
      <c r="H215" s="351" t="s">
        <v>1471</v>
      </c>
      <c r="I215" s="351"/>
      <c r="J215" s="351"/>
      <c r="K215" s="372"/>
    </row>
    <row r="216" s="1" customFormat="1" ht="15" customHeight="1">
      <c r="B216" s="371"/>
      <c r="C216" s="299"/>
      <c r="D216" s="299"/>
      <c r="E216" s="299"/>
      <c r="F216" s="322">
        <v>2</v>
      </c>
      <c r="G216" s="360"/>
      <c r="H216" s="351" t="s">
        <v>1472</v>
      </c>
      <c r="I216" s="351"/>
      <c r="J216" s="351"/>
      <c r="K216" s="372"/>
    </row>
    <row r="217" s="1" customFormat="1" ht="15" customHeight="1">
      <c r="B217" s="371"/>
      <c r="C217" s="299"/>
      <c r="D217" s="299"/>
      <c r="E217" s="299"/>
      <c r="F217" s="322">
        <v>3</v>
      </c>
      <c r="G217" s="360"/>
      <c r="H217" s="351" t="s">
        <v>1473</v>
      </c>
      <c r="I217" s="351"/>
      <c r="J217" s="351"/>
      <c r="K217" s="372"/>
    </row>
    <row r="218" s="1" customFormat="1" ht="15" customHeight="1">
      <c r="B218" s="371"/>
      <c r="C218" s="299"/>
      <c r="D218" s="299"/>
      <c r="E218" s="299"/>
      <c r="F218" s="322">
        <v>4</v>
      </c>
      <c r="G218" s="360"/>
      <c r="H218" s="351" t="s">
        <v>1474</v>
      </c>
      <c r="I218" s="351"/>
      <c r="J218" s="351"/>
      <c r="K218" s="372"/>
    </row>
    <row r="219" s="1" customFormat="1" ht="12.75" customHeight="1">
      <c r="B219" s="373"/>
      <c r="C219" s="374"/>
      <c r="D219" s="374"/>
      <c r="E219" s="374"/>
      <c r="F219" s="374"/>
      <c r="G219" s="374"/>
      <c r="H219" s="374"/>
      <c r="I219" s="374"/>
      <c r="J219" s="374"/>
      <c r="K219" s="375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 SK</dc:creator>
  <cp:lastModifiedBy>Jan SK</cp:lastModifiedBy>
  <dcterms:created xsi:type="dcterms:W3CDTF">2025-12-12T19:29:15Z</dcterms:created>
  <dcterms:modified xsi:type="dcterms:W3CDTF">2025-12-12T19:29:19Z</dcterms:modified>
</cp:coreProperties>
</file>